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4D7283A-0EA1-446D-AE2B-AFA5B0CF27FC}"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 r="D30" i="1"/>
  <c r="F30" i="1"/>
  <c r="D31" i="1"/>
  <c r="F31" i="1"/>
  <c r="D32" i="1"/>
  <c r="F32" i="1"/>
  <c r="D33" i="1"/>
  <c r="F33" i="1"/>
  <c r="D34" i="1"/>
  <c r="F34" i="1"/>
  <c r="D35" i="1"/>
  <c r="F35" i="1"/>
  <c r="D36" i="1"/>
  <c r="F36" i="1"/>
  <c r="D37" i="1"/>
  <c r="F37" i="1"/>
  <c r="D38" i="1"/>
  <c r="F38" i="1"/>
  <c r="D39" i="1"/>
  <c r="F39" i="1"/>
  <c r="D40" i="1"/>
  <c r="F40" i="1"/>
  <c r="D41" i="1"/>
  <c r="F41" i="1"/>
  <c r="D42" i="1"/>
  <c r="F42" i="1"/>
</calcChain>
</file>

<file path=xl/sharedStrings.xml><?xml version="1.0" encoding="utf-8"?>
<sst xmlns="http://schemas.openxmlformats.org/spreadsheetml/2006/main" count="399" uniqueCount="341">
  <si>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</si>
  <si>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</si>
  <si>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</si>
  <si>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</si>
  <si>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</si>
  <si>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</si>
  <si>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</si>
  <si>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</si>
  <si>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</si>
  <si>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</si>
  <si>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</si>
  <si>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</si>
  <si>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</si>
  <si>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</si>
  <si>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</si>
  <si>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</si>
  <si>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</si>
  <si>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</si>
  <si>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COMPARISON OF FACTORS INFLUENCING HEALTH RISK BEHAVIOUR OF COLLEGE STUDENTS IN THE COUNTRIES OF THE CARPATHIAN BASIN.</t>
  </si>
  <si>
    <t>KOVÁCS, KLÁRA</t>
  </si>
  <si>
    <t>European Journal of Mental Health</t>
  </si>
  <si>
    <t>10.5708/EJMH.13.2018.2.5</t>
  </si>
  <si>
    <t>Semmelweis University, Institute of Mental Health, Faculty of Health &amp; Public Services</t>
  </si>
  <si>
    <t>Article</t>
  </si>
  <si>
    <t>BINGE drinking; COLLEGE students; HIGHER education; YOUNG adults; RISK-taking behavior; HEALTH behavior; HUNGARY; SERBIA; SLOVAKIA; UKRAINE; ROMANIA</t>
  </si>
  <si>
    <t>Health risk behaviour; higher education; leisure activities; meaning of life; socio-economic status; trust</t>
  </si>
  <si>
    <t>An examination of the health behaviour of college students is important from several aspects. First, starting and continuing studies, being detached from the family and friends creates a new situation for students (GREENE et al. 2001), the decreasing parental control may test the development of selfregulation in a young person. The chances of harmful forms of behaviour, especially binge drinking, increase among students (VON AH et al. 2004; HUNT &amp; EISENBERG 2010; O'MALLEY &amp; JOHNSTON 2002). In our study, we intended to find out how individual and socio-economic factors influence the health risk behaviour (smoking, excessive use of alcohol, and drugs) of higher-education students in Central and Eastern European countries. For the analyses, we used a database of the Centre for Higher Education Research and Development (CHERD-H), including the higher education institutions in the border regions of five countries: Hungary, Slovakia, Ukraine, Romania and Serbia (IESA 2015, N = 2,017). Our results show that although the regions concerned share similar historical and cultural traditions, there are different factors influencing the health behaviour of students in the countries concerned. In general, we may state that, with the exception of Serbia, health risk behaviour is more characteristic of male students than of female ones. It is only in Hungary that subjective financial situations play a role in the health-risk behaviour of students in Hungary. The social-partying way of life is a risk factor in almost all the regions concerned. Recreational activity is a protective factor in Hungary against substance use, just as much as sports among the Subcarpathian students. Being familiar with the meaning of life is a protective factor for the students in the Partium and Transylvania. The level and different dimension of individual trust has an inconsistent influence in the specific countries. [ABSTRACT FROM AUTHOR] Copyright of European Journal of Mental Health is the property of Semmelweis University, Institute of Mental Health, Faculty of Health &amp; Public Services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</si>
  <si>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http://ezlibrary.technion.ac.il/login?url=https://search.ebscohost.com/login.aspx?direct=true&amp;db=a9h&amp;AN=134105357&amp;site=ehost-live&amp;scope=site</t>
  </si>
  <si>
    <t>A Közép-európai Egyetem (KEE) Könyvtára, azaz a Central Euröpean University (CEU) Library.</t>
  </si>
  <si>
    <t>Mária, Szlatky</t>
  </si>
  <si>
    <t>Tudomanyos es Muszaki Tajekoztatas</t>
  </si>
  <si>
    <t>BME OMIKK</t>
  </si>
  <si>
    <t>ACADEMIC libraries; EDUCATIONAL programs; ELECTRONIC information resources; BUDAPEST (Hungary); HUNGARY; EUROPE; CENTRAL European University; Libraries and Archives; SOROS, George, 1930-</t>
  </si>
  <si>
    <t>The CEU Library (Budapest, Hungary) established in 1992 by Gyorgy Soros, is a modem, well equipped, medium-size English-language university library with an international clientele. The Library's main responsibility is to serve the CEU community, to support the educational programmes of the CEU, and to facilitate teaching, learning and research processes and activities among CEU students, faculty, researchers and staff. The CEU Library also provides services to the external academic public. The Library is a so-caVed hybrid library contains the largest English-language holdings in the field of social sciences and humanities in Central and Eastern Europe. It currently holds over 270,000 documents in various formats. Its electronic resources, databases, ejournals and e-book collections are exceptionally rich. The traditional documents are arranged in an openaccess system in the reading rooms that makes possible free browsing for users, while electronic resources are accessible campus-wide. The CEU Library aims to become a leading research and information centre in the Central and Eastern European Region, expanding its role as a flagship of modern information technology in the field of the humanities and social sciences. The article tells the history of the CEU Library which is going to celebrate its 20th anniversary next year. (English) [ABSTRACT FROM AUTHOR] A CEU Könyvtár1 története elvãlaszthatatlanul ősszefügg a CEU történetével. Elsödleges feladata elösegltení az egyetemen főlyô őktatást és tanulást, valamínt kutatômunkát. Gyüj- tökörét az egyetemí currículum határőzza meg, szőlgáltatásaínak pedíg míndenekelött a klasszíkus egyetemí könyvtárí szőlgáltatásőknak kell megfelelníük. A budapestí CEU Kőnyvtár az egyetemí őktatás megíndulásával színte egy ídöben kezdte meg müködését 19 éwel ezelött. ldö és mőd nem vőlt az elöre tervezesre. Az egyetem megalapítása és későb- bí fejíődese ís a Közép-Eurôpában akkőr zajíő győkeres pőlítíkaí-társadalmí váltőzásőknak vőlt köszönhetö es hősszU évekíg rengeteg váratlan főrdulat, hírtelen eseményjellemezte. A kőnyvtár sem építkezhetett nyugődtan, hanem örökös rőhanãsban, helyröl helyre köl- tőzve, főlyamatős ãtalakítás és átalakulás közben kellett a hagyőmányős egyetemí kőnyv- tan feladatőknak és számtalan előre nem íáthatô kíhívásnak megfelelníe. A kőnyvtár sőrsa ugyan természetszerüen összefőnôdőtt az egyetem sőrsával, életével, mégís, mar a kezde- tektől főgva, az egyetem falaín tűlmutatô, önállô jelentéssel ís bírt. A CEU Kőnyvtár vőlt ugyanís az a kőnyvtãr, ahől a legűjabb, haladô szellemő, an gő! nyelvü társadalőmtudőmá- nyí, történelmí, fílőzôfíaí stb. írődalőm elérhetö vőlt. Ezért a könyvtár haszná!ôí köre sőha- sem kőr!átőzôdőtt az egyetem őktatóína, hallgatôíra, hanem a budapestí human értelmíség (prő fesszőrők, díákők, kutatôk) számára ís főntős kutatőhe!y vőlt. Sőt, a gyüjtemeny spe- cía!ís és Közép-Eurôpában nítkaságnak szâmítő je!lege, valamínt a szőlgáltatásők színvő- na!a az egész régíô kutatôít vőnzőtta és vőnzza meg ma ís. A CEU Kőnyvtár ma a íegjelen- tősebb an gő! nye!vü társadalőmtudőmányí gyüjtemenynek tekínthetö Kőzép-Európában. (Hungarian) [ABSTRACT FROM AUTHOR] Copyright of Tudomanyos es Muszaki Tajekoztatas is the property of BME OMIKK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</si>
  <si>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http://ezlibrary.technion.ac.il/login?url=https://search.ebscohost.com/login.aspx?direct=true&amp;db=a9h&amp;AN=71806185&amp;site=ehost-live&amp;scope=site</t>
  </si>
  <si>
    <t>A Marxist-Leninist Tanzanian Economist: Kassim Guruli, East Germany, and Struggles over Socialism at the University of Dar es Salaam.</t>
  </si>
  <si>
    <t>Burton, Eric</t>
  </si>
  <si>
    <t>International Journal of African Historical Studies</t>
  </si>
  <si>
    <t>Trustees of Boston University, acting through its African Studies Center</t>
  </si>
  <si>
    <t>SOCIALISM; STRUGGLE; ACTIVISM; HIGHER education; STUDENT activism; EDUCATIONAL mobility; TANZANIA; GERMANY (East); EASTERN Europe</t>
  </si>
  <si>
    <t>African socialism; East Germany; educational mobility; Marxism; Tanzania; University of Dar es Salaam</t>
  </si>
  <si>
    <t>This article investigates relations between Africa and socialist Eastern Europe by tracing the trajectory of the Tanzanian economist Kassim Guruli. It discusses Guruli's journey in pursuit of higher education from late colonial Tanganyika to Liberia, Guinea, and East Germany. In Tanzania, he was part of a group of Marxist academics from various backgrounds who both supported and challenged official positions on how Tanzania's experiment in African socialism--ujamaa--should be conducted. In 1977 he was purged from his position, together with other Marxist academics. Negotiating activism, functionary positions, and his relationship with authorities in different national settings, Guruli made use of connections and contacts across various borders; neither ujamaa stalwart nor dissident, his biography does not fit within the narratives of student radicalism or apolitical careerism. Providing a biographical perspective on the transnational dimension of struggles over socialism in Tanzania, and highlighting the important but often precarious position in which returnees from socialist Eastern Europe found themselves, Guruli's case exemplifies the significance of connections to socialist Eastern Europe forged through educational migration and the role played by Marxist-Leninist actors in postcolonial Tanzania. [ABSTRACT FROM AUTHOR] Copyright of International Journal of African Historical Studies is the property of Trustees of Boston University, acting through its African Studies Center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</si>
  <si>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http://ezlibrary.technion.ac.il/login?url=https://search.ebscohost.com/login.aspx?direct=true&amp;db=a9h&amp;AN=155618211&amp;site=ehost-live&amp;scope=site</t>
  </si>
  <si>
    <t>An empirical study of Bourdieu’s theory on capital and habitus in the sporting habits of higher education students learning in Central and Eastern Europe.</t>
  </si>
  <si>
    <t>Kovács, Klára; Pusztai, Gabriella</t>
  </si>
  <si>
    <t>Sport, Education &amp; Society</t>
  </si>
  <si>
    <t>10.1080/13573322.2022.2164266</t>
  </si>
  <si>
    <t>Taylor &amp; Francis Ltd</t>
  </si>
  <si>
    <t>Central and Eastern Europe; habitus; higher education students; SES; socialisation; sport participation</t>
  </si>
  <si>
    <t>Social exclusion – in sports as well as in all other areas of life – is linked to low socioeconomic status, poverty, unemployment, and low educational attainment. This means that disadvantaged social groups are permanently trapped in a lifestyle lacking physical exercise. In a broader sense, social exclusion from sports activities affects a much wider social spectrum, including groups that suffer disadvantages based on gender, age, place of residence, or disability [Spaaij, R., Farquharson, K., &amp; Marjoribanks, T. (2015). Sport and social inequalities. &lt;italic&gt;Sociology Compass&lt;/italic&gt;, 9(5), 400–411. https://doi.org/10.1111/soc4.12254]. In Southern, Central, and Eastern Europe, a smaller fraction of society has the opportunity to be active regularly, while the majority are left out. Based on Bourdieu's theory on capital and habitus our paper aims to find out what demographic and socialisation factors, as well as how the socio-economic status and the student habitus play roles in student sport activity in five Central and Eastern European countries. Our analysis is based on the database of the questionnaire survey carried out among students in the examined region (PERSIST 2019, &lt;italic&gt;N&lt;/italic&gt; = 2005). Our results show that although students with a higher social status pursue sport more regularly and are more likely to pursue a sport in clubs, gender, habitus, the parental sporting environment, and sporting friends are the main factors that play a positive role in their regular participation. [ABSTRACT FROM AUTHOR] Copyright of Sport, Education &amp; Society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</si>
  <si>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http://ezlibrary.technion.ac.il/login?url=https://search.ebscohost.com/login.aspx?direct=true&amp;db=a9h&amp;AN=161153241&amp;site=ehost-live&amp;scope=site</t>
  </si>
  <si>
    <t>AZERBAYCAN CUMHURİYETİ'NİN (1918-1920) DEVLET YÖNETİMİNDEKİ POLONYA TATARLARI: LEON KRİÇİNSKİ.</t>
  </si>
  <si>
    <t>QULİYEV, Vilayat</t>
  </si>
  <si>
    <t>International Journal of Turkish Literature, Culture, Education</t>
  </si>
  <si>
    <t>10.7884/teke.4485</t>
  </si>
  <si>
    <t>International Journal of Turkish, Literature, Culture, Education</t>
  </si>
  <si>
    <t>Azerbaijan; Poland and Tatar relations; Polish Tatars; Republic of Azerbaijan; Azerbaycan; Azerbaycan Cumhuriyeti; Polonya Tatarları; Polonya ve Tatar ilişkileri</t>
  </si>
  <si>
    <t>The article is devoted to the life, socio-political and scientific activity of Leon Krichinsky (1887-1939), one of the statesmen of the Azerbaijan Republic, as well as studies the origins and history of the Polish Tatars, and the creation of mutual scientific and cultural relations of this small Turkish ethnos with the Turkic World in Eastern Europe. L. Krichinsky began his social-political activity and historicalphilological researches during his studies at the University of Petersburg. There he founded the Tatar students association, which united his compatriots in Petersburg. L.Krichinsky who wrote several works under the pseudonym of Arslan Bey, left indelible trace in the history of Azerbaijan Republic and Polish-Azerbaijani - Tatar literary-cultural and public-political relations in the early 20th century. (English) [ABSTRACT FROM AUTHOR] Bu araştırmanın amacı, Azerbaycan Cumhuriyeti devlet adamlarından Leon Krichinsky'nin (1887-1939) hayatı, sosyopolitik ve bilimsel faaliyetleri ile Polonya Tatarlarının kökenlerini ve tarihini incelemektir. Araştırma kapsamında onun bilimsel çalışmalarından, Polonya Tatarlarının kökeni ve tarihi üzerine araştırmalarından, Doğu Avrupa'da yaşayan bu küçük Türk halkının Türk dünyası ile karşılıklı bilimsel ve kültürel ilişkilerinin kurulması yolunda yaptığı işlerden söz edilmiştir. Leon Kriçinski, toplumsal, siyasi, tarihsel ve filolojik araþtýrmalarýna henüz Petersburg Üniversitesi.nde okuduðu yýllarda baþlamýþ, Petersburg.daki soydaþlarýný bir araya getirip tek çatý altýnda birleþtiren Tatar Öðrencileri Derneði.ni kurmuþtur. Eserlerinden birçoğunu „Arslan Bey? imzasıyla yazan L. Kriçinski, Azerbaycan Cumhuriyeti tarihinde ve XX. yüzyılın başlarında Polonya - Azerbaycan - Tatar edebiyatı, kültürü, toplumu ve siyasetinde önemli izler bırakan bir şahsiyet olmuştur. (Turkish) [ABSTRACT FROM AUTHOR] Copyright of International Journal of Turkish Literature, Culture, Education is the property of International Journal of Turkish, Literature, Culture, Education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</si>
  <si>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http://ezlibrary.technion.ac.il/login?url=https://search.ebscohost.com/login.aspx?direct=true&amp;db=a9h&amp;AN=137220424&amp;site=ehost-live&amp;scope=site</t>
  </si>
  <si>
    <t>Building Connections and Community: The Roles Expeditionary Learning Can Play in Tolerance and Democratic Education</t>
  </si>
  <si>
    <t>Fischer, John M.; Mazurkiewicz, Grzegorz; Kellough, Zeb; Preslan, Jen</t>
  </si>
  <si>
    <t>Social Education</t>
  </si>
  <si>
    <t>EJ766588</t>
  </si>
  <si>
    <t>Journal Articles</t>
  </si>
  <si>
    <t>Teaching Methods; Foreign Countries; Democracy; Preservice Teacher Education; Inservice Teacher Education; Higher Education; High Schools; Historical Interpretation; Intercultural Communication; International Educational Exchange; Program Descriptions; Democratic Values; Educational Objectives; Educational Technology; Visual Aids; Field Experience Programs; Global Education; Travel; Values Education; Europe; Germany; Lithuania; Poland; Romania; Slovakia; Ukraine; United States</t>
  </si>
  <si>
    <t>Since 2001, classroom and pre-service teachers, along with high school and university students from Poland, Romania, Slovakia, Germany, Lithuania, Ukraine and the United States, have participated in an international workshop that focuses on preparing students and teachers for life in an increasingly interconnected world. These intercultural exchange projects are facilitated by an organization that originated in Poland, called Expedition Inside Culture, that focuses on tolerance building and democratic education through onsite study of a local region or area. For the past six years these sites have been in Eastern Europe, but they could just as likely have been in a corner of the United States, such as an Arizona town, or a neighborhood in urban Chicago. The chosen region needs to have been occupied at one time or another by various cultural groups. It should also have artifacts or evidence of the presence of those groups over time. In the authors' case, the locations are often the site of conflicting interpretations of history. These contested histories become points of deliberation central to the tolerance and democratic education goals of the experience as participants move through the five steps of their process. In this article, the authors describe an expedition project wherein they work to chronicle the learning process and to capture the dynamic nature of expeditionary learning and its impact on participants. Various technological tools have helped them to chronicle the experience, while amplifying the process in which the expeditionary learning activity evolves. (Contains 5 notes.)</t>
  </si>
  <si>
    <t>http://ezlibrary.technion.ac.il/login?url=https://search.ebscohost.com/login.aspx?direct=true&amp;db=eric&amp;AN=EJ766588&amp;site=ehost-live&amp;scope=site</t>
  </si>
  <si>
    <t>Capacity development in food composition database management and nutritional research and education in Central and Eastern European, Middle Eastern and North African countries.</t>
  </si>
  <si>
    <t>Gurinović, M.; Witthöft, C .M; Tepšić, J.; Ranić, M.; Hulshof, P. J. M.; Hollman, P. C.; Porubska, J.; Gohar, A.; Debeljak-Martačić, J.; Petrović-Oggiano, G.; Novaković, R.; Glibetić, M.; Oshaug, A.</t>
  </si>
  <si>
    <t>European Journal of Clinical Nutrition</t>
  </si>
  <si>
    <t>S134</t>
  </si>
  <si>
    <t>10.1038/ejcn.2010.224</t>
  </si>
  <si>
    <t>Springer Nature</t>
  </si>
  <si>
    <t>FOOD composition; FOOD quality; NUTRITION; DATABASE management; EUROPE; MIDDLE East; NORTH Africa; Data Processing, Hosting, and Related Services</t>
  </si>
  <si>
    <t>capacity development; EuroFIR; food composition database</t>
  </si>
  <si>
    <t>Background/Objectives:Capacity development (CD) in food and nutrition is much more than formal training and includes human resource development, and organisational, institutional and legal framework development with the aim of enhancing nutrition-relevant knowledge and skills to support infrastructural development. The goal of the European Food Information Resource (EuroFIR) Network of Excellence has been to develop and integrate food composition data throughout Europe. EuroFIR joined forces in CD with the United Nations (UN) University and UN System Standing Committee on Nutrition, the Network for Capacity Development in Nutrition in Central and Eastern Europe, the Central and Eastern European Countries Food Data Systems network and with the Middle East and North African Capacity Building Initiative. The aim of this paper is to discuss an inventory of the status of food composition databases (FCDBs) and the training needs of compilers in non-EuroFIR countries in Central and Eastern Europe (CEE) and in the Middle East and North Africa (MENA), and to present the CD achieved through EuroFIR and other network collaborations.Subjects/Methods:Two online questionnaires were created addressing the FCDB status and specific training needs in countries of the targeted regions. Data were collected during 2006-2008 and then analysed. Subsequently, CD activities were organised.Results:Contacts were established in 19 CEE and 7 MENA countries, of which several had national food composition tables, but no electronic versions. Education, training, workshops, networking and the sharing of experiences were uniformly requested. Subsequently, CD activities in EuroFIR were organised focussing on food composition courses, exchange visits, workshops and individual training for PhD students, junior scientists and other staff categories, as well as conferences linked to food composition research and food information. To facilitate CD activities, EuroFIR has signed a Memorandum of Understanding with the Czech Republic, Hungary, Slovenia, Croatia and Estonia.Conclusions:EuroFIR has created training activities that complement national activities. Collaboration with other networks has provided an overview of FCDB status and training needs, providing directions for CD activities in those countries. This provides a platform for new funding and further development and networking for CD, which would be conducive to European Commission objectives and public health strategies for CD. [ABSTRACT FROM AUTHOR] Copyright of European Journal of Clinical Nutrition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</si>
  <si>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http://ezlibrary.technion.ac.il/login?url=https://search.ebscohost.com/login.aspx?direct=true&amp;db=a9h&amp;AN=54912975&amp;site=ehost-live&amp;scope=site</t>
  </si>
  <si>
    <t>Citizen science at school increases awareness of biological invasions and contributes to the detection of exotic ambrosia beetles.</t>
  </si>
  <si>
    <t>Colombari, Fernanda; Battisti, Andrea</t>
  </si>
  <si>
    <t>NeoBiota</t>
  </si>
  <si>
    <t>10.3897/neobiota.84.95177</t>
  </si>
  <si>
    <t>Pensoft Publishers</t>
  </si>
  <si>
    <t>AMBROSIA beetles; BIOLOGICAL invasions; WOOD borers; INTRODUCED organisms; CITIZEN science; BEETLES; EXPERIENTIAL learning; EUROPEAN Union</t>
  </si>
  <si>
    <t>Anisandrus maiche; Cnestus mutilatus; environmental education; first record; invasive alien species; knowledge; students; surveillance</t>
  </si>
  <si>
    <t>The serious and growing threat posed by biological invasions to biodiversity and livelihoods means that public engagement in dealing with problems of invasive alien species is ever more urgent and necessary hence a citizen science experiment was carried out in north-eastern Italy. The study aimed i) to raise awareness of invasive alien species threatening trees and forests, and ii) to perform monitoring activities of a group of wood borers as an example, involving teachers and students (aged 11 to 18) of high schools. Students and teachers were given background knowledge and trained about the protocol for collecting data in schoolyards/grounds. Native (Anisandrus dispar (Fabricius, 1792), Xyleborinus saxesenii (Ratzeburg, 1837)) and exotic ambrosia beetles (Anisandrus maiche Kurentsov, Cnestus mutilatus (Blandford), Xylosandrus crassiusculus (Motschulsky, 1866), Xylosandrus germanus (Blandford, 1894)) were used as the target species, as they could be easily detected through accessible and low-cost traps requiring limited effort. The traps were exposed for 24 hours weekly between March and June 2021. The experiment also aimed to strengthen public involvement, connecting environmental education and experiential outdoor learning. The mutual collaboration resulted in a wider knowledge of the potential impact of exotic species. It also led to new geographical citizen-science records of two alien ambrosia beetles considered to be quarantine pests by the European Union: C. mutilatus, new for the European part of the EPPO (European and Mediterranean Plant Protection Organization) region, and A. maiche, which was previously found only in Eastern European EPPO member countries. [ABSTRACT FROM AUTHOR] Copyright of NeoBiota is the property of Pensoft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</si>
  <si>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http://ezlibrary.technion.ac.il/login?url=https://search.ebscohost.com/login.aspx?direct=true&amp;db=a9h&amp;AN=164069601&amp;site=ehost-live&amp;scope=site</t>
  </si>
  <si>
    <t>Clear and Compelling Evidence: The Polish Tribunal on Abortion Rights.</t>
  </si>
  <si>
    <t>Girard, Françoise; Nowicka, Wanda</t>
  </si>
  <si>
    <t>Reproductive Health Matters</t>
  </si>
  <si>
    <t>10.1016/S0968-8080(02)00023-X</t>
  </si>
  <si>
    <t>ABORTION; ABORTION laws; PRO-choice movement; MEDICAL care; ADMINISTRATIVE courts; CONFERENCES &amp; conventions; SAFETY; POLAND; Courts; Provincial courts of law; Municipal courts of law; Convention and Trade Show Organizers</t>
  </si>
  <si>
    <t>abortion law and policy; clandestine and unsafe abortion; Poland; women's health and rights groups</t>
  </si>
  <si>
    <t>On 25 July 2001 the Polish Federation for Women and Family Planning organised a Tribunal on Abortion Rights in Warsaw, to publicise the negative consequences of the criminalisation of abortion in Poland. A panel of Polish and foreign experts heard the testimonials of seven Polish women's experiences under the 1993 "Anti-Abortion Act". Only two of the seven women were able to tell their stories in person. One died in 2001, at the age of 21, of an unsafe abortion. One is legally blind after having carried her last pregnancy to term. One is in prison for infanticide, which in all likelihood was committed by her boyfriend. National and foreign journalists were in attendance, as well as observers from all walks of life – writers, students, mothers, activists, feminists, husbands. The evidence was clear and compelling. Restrictive abortion laws make abortion unsafe by pushing it underground, endanger women's health, create a climate where even those services that are allowed by law become unavailable, and contravene standards set by international human rights law. The restrictive abortion law in Poland has not increased the number of births; it has only caused women and their families suffering. The Tribunal brought the issue of abortion into the media prior to an election campaign and galvanised Polish and other Eastern European women's groups to become more active in defence of abortion rights. 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(English) [ABSTRACT FROM AUTHOR] ResumenEl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(Spanish) [ABSTRACT FROM PUBLISHER] RésuméLe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(French) [ABSTRACT FROM PUBLISHER] Copyright of Reproductive Health Matters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</si>
  <si>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http://ezlibrary.technion.ac.il/login?url=https://search.ebscohost.com/login.aspx?direct=true&amp;db=a9h&amp;AN=121703486&amp;site=ehost-live&amp;scope=site</t>
  </si>
  <si>
    <t>Coping with a post-war world: Protestant student internationalism and humanitarian work in Central and Eastern Europe during the 1920s.</t>
  </si>
  <si>
    <t>Löhr, Isabella</t>
  </si>
  <si>
    <t>Social History</t>
  </si>
  <si>
    <t>10.1080/03071022.2023.2146899</t>
  </si>
  <si>
    <t>INTERNATIONALISM; SOCIAL context; STUDENT activism; HUMANITARIANISM; EASTERN Europe</t>
  </si>
  <si>
    <t>Christianity; educational mobility; humanitarianism; post-war; students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</si>
  <si>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 [ABSTRACT FROM AUTHOR] Copyright of Social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</si>
  <si>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http://ezlibrary.technion.ac.il/login?url=https://search.ebscohost.com/login.aspx?direct=true&amp;db=a9h&amp;AN=161466478&amp;site=ehost-live&amp;scope=site</t>
  </si>
  <si>
    <t>Demographers in the service of the nation: Liebmann Hersch, Jacob Lestschinsky, and the early study of Jewish migration.</t>
  </si>
  <si>
    <t>Alroey, Gur</t>
  </si>
  <si>
    <t>Jewish History</t>
  </si>
  <si>
    <t>10.1007/s10835-006-9006-3</t>
  </si>
  <si>
    <t>JEWISH migrations; JEWISH nationalism; JUDAISM &amp; state; ZIONISM; JEWISH diaspora; JEWISH sociology</t>
  </si>
  <si>
    <t>Jewish demography; Migration; Palestine</t>
  </si>
  <si>
    <t>The historiography of Jewish migration began while the mass emigration from eastern Europe was still in progress. The emigration of hundreds of thousands of Jews left a deep impression on Jewish intellectuals and students, who sought to come up with a satisfactory explanation. The present paper has two aims: The first is to trace the beginning of historiography on Jewish migration, with special emphasis on two demographers — Liebman Hersch and Jacob Lestchinsky - and the way each of them tried to understand the phenomenon. The second aim is to understand the relationship between the rise of Jewish nationalism at the turn of the century and scholarly research at the time. How were the political activities and worldviews of Hersch and Lestschinsky manifested in their research into Jewish migration, and how did each of them attempt — through his research-to solve the problems of the Jewish people in his time? [ABSTRACT FROM AUTHOR] Copyright of Jewish History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</si>
  <si>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http://ezlibrary.technion.ac.il/login?url=https://search.ebscohost.com/login.aspx?direct=true&amp;db=a9h&amp;AN=23526085&amp;site=ehost-live&amp;scope=site</t>
  </si>
  <si>
    <t>EASTERN EUROPEAN CINEMA.</t>
  </si>
  <si>
    <t>Iordanova, Dina; Lev, Peter</t>
  </si>
  <si>
    <t>Journal of Film &amp; Video</t>
  </si>
  <si>
    <t>University Film &amp; Video Association</t>
  </si>
  <si>
    <t>FILMMAKING education; ANTIQUITIES; EASTERN Europe; Historical Sites; Motion Picture and Video Production</t>
  </si>
  <si>
    <t>Provides a structure for a course that highlights the best cinemas on Eastern European cultures. Profile of the goals and the students of foreign films; Exploration of topics and styles in Eastern European films as the approach to course structure; Activities, assignments, evaluation and resources of the course; Geographic, ethnolinguistic, and sociohistoric background on Eastern Europe.</t>
  </si>
  <si>
    <t>http://ezlibrary.technion.ac.il/login?url=https://search.ebscohost.com/login.aspx?direct=true&amp;db=a9h&amp;AN=2992981&amp;site=ehost-live&amp;scope=site</t>
  </si>
  <si>
    <t>MOTION pictures; COLLEGE majors; EASTERN Europe; Motion Picture and Video Production</t>
  </si>
  <si>
    <t>Outlines a college film course that highlights the motion pictures in Eastern Europe. Assessment on the students' comprehension on the cinematic traditions in the region; Activities used in the exploration of topics and styles in filmmaking; Comparison between American and Eastern European films; List of films used in the course.</t>
  </si>
  <si>
    <t>http://ezlibrary.technion.ac.il/login?url=https://search.ebscohost.com/login.aspx?direct=true&amp;db=a9h&amp;AN=3427729&amp;site=ehost-live&amp;scope=site</t>
  </si>
  <si>
    <t>EATG training academy STEP-UP: skills training to empower patients.</t>
  </si>
  <si>
    <t>Martynenko, Oleksandr; Kelly, Damian; Say, Vanessa</t>
  </si>
  <si>
    <t>Journal of the International AIDS Society</t>
  </si>
  <si>
    <t>n/a</t>
  </si>
  <si>
    <t>10.7448/IAS.17.4.19593</t>
  </si>
  <si>
    <t>Wiley-Blackwell</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</si>
  <si>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</si>
  <si>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</si>
  <si>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</si>
  <si>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Educational Developers: The Multiple Structures and Influences that Support Our Work</t>
  </si>
  <si>
    <t>Sorcinelli, Mary Deane; Austin, Ann E.</t>
  </si>
  <si>
    <t>New Directions for Teaching and Learning</t>
  </si>
  <si>
    <t>EJ896003</t>
  </si>
  <si>
    <t>10.1002/tl.395</t>
  </si>
  <si>
    <t>Educational Development; Higher Education; Global Approach; Organizational Change; Professional Associations; Foreign Countries; Organizational Development; Faculty; Surveys; Career Development; Information Technology; Canada; North America; United States</t>
  </si>
  <si>
    <t>Globalization of higher education is developing at a relentless pace as colleges, universities, and student enrollments burgeon throughout countries in Africa, Asia, Eastern Europe, Latin America, and the Middle East. As a result, educational developers in Australia, Canada, Europe, and the United States, all of which have well-established higher education contexts and educational development programs, are increasingly called on to share and exchange expertise and experience with colleagues in emerging contexts. As faculty members and faculty developers with more than fifty years of collective experience in higher education in the United States and internationally, the authors believe that educational development is a key strategic lever for ensuring institutional quality and supporting institutional change around the globe. They also believe that professional preparation and continued development of practitioners in the field merits attention so that developers can better support faculty and institutions in their efforts to grow and change. In this article, the authors look at several aspects of educational developers' career pathways in a context where educational development has been in place for a number of years. To do so, they draw on findings from an in-depth study of educational development professionals in North America. Specifically, they surveyed developers from the United States and Canada who were members of the oldest and largest professional association for educational development scholars and practitioners in North America, the Professional and Organizational Development (POD) Network in Higher Education. Formed in 1974, POD's membership currently includes educational developers from some forty countries, with the largest membership in the United States and Canada. From the outset, POD's purpose has been to support improvement in higher education through faculty, instructional, and organizational development activities. The authors closely examine the demographics and key dimensions of the career paths of educational developers in the United States and Canada, including their range of titles, positions, and length of time on the job. The authors also identify the organizations and literatures that influence and shape their work, programs, and practices.</t>
  </si>
  <si>
    <t>http://ezlibrary.technion.ac.il/login?url=https://search.ebscohost.com/login.aspx?direct=true&amp;db=eric&amp;AN=EJ896003&amp;site=ehost-live&amp;scope=site</t>
  </si>
  <si>
    <t>Enacting Resistance, Performing Citizenship: Trajectories of Political Subjectification in the Post-Democratic Condition.</t>
  </si>
  <si>
    <t>Baća, Bojan</t>
  </si>
  <si>
    <t>Sociology</t>
  </si>
  <si>
    <t>10.1177/00380385221109701</t>
  </si>
  <si>
    <t>Sage Publications Inc.</t>
  </si>
  <si>
    <t>SOCIALISM; CITIZENSHIP; CIVIL society; DEMOCRACY; CENTRAL Europe</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</si>
  <si>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</si>
  <si>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 [ABSTRACT FROM AUTHOR] Copyright of Sociology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</si>
  <si>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http://ezlibrary.technion.ac.il/login?url=https://search.ebscohost.com/login.aspx?direct=true&amp;db=a9h&amp;AN=161937842&amp;site=ehost-live&amp;scope=site</t>
  </si>
  <si>
    <t>Essential Characteristics of a Primary School Teacher as a Subject of Creative Pedagogical Activity.</t>
  </si>
  <si>
    <t>ZHURAT, Yulya; DOROSHENKO, Tatiana; SHAPOSHNIKOVA, Iryna; PAGUTA, Tamara; BADER, Svitlana; SUSHCHENKO, Tatyana</t>
  </si>
  <si>
    <t>Romanian Journal for Multidimensional Education / Revista Românească pentru Educaţie Multidimensională</t>
  </si>
  <si>
    <t>10.18662/rrem/13.3/454</t>
  </si>
  <si>
    <t>Lumen Publishing House</t>
  </si>
  <si>
    <t>PRIMARY school teachers; CURRICULUM; PSYCHOLOGY of teachers; SCHOOL environment</t>
  </si>
  <si>
    <t>activity; awareness and perception; integrity; integrity and systematization; productivity; subjective properties</t>
  </si>
  <si>
    <t>The article describes and analyzes three key aspects of the personality of a primary school teacher as a subject of creative pedagogical activity - Requirements for the personality of a modern primary school teacher, subjectivity of a primary school teacher in scientific discourse and activity components as a basis of professional subjectivity of a primary school teacher. The purpose of the article is to summarize the experience of Western and Eastern European scholars on the modern view of the components and activities of the subjectivity of the teacher of this profession in order to increase its didactic and educational effectiveness. It’s proved that the subjectivity of the primary school teacher is defined as a complex functional autonomy of the system, which is formed, developed, built and transformed by him in the process of life, acquisition of pedagogical education and experience of pedagogical activity. Such subject-oriented manifestations of the teacher's personality as activity (ability to conscious self-determination of creative pedagogical activity) are described; productivity (its complex ability, on the one hand, to transform the educational reality in the classroom into a humane educational environment and the student in the subject of creative learning, and on the other - to constant subjective, professional and professional self-development and self- improvement in teaching, improving the results of their activities and themselves as a subject of pedagogical activity. [ABSTRACT FROM AUTHOR] Copyright of Romanian Journal for Multidimensional Education / Revista Românească pentru Educaţie Multidimensională is the property of Lumen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</si>
  <si>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http://ezlibrary.technion.ac.il/login?url=https://search.ebscohost.com/login.aspx?direct=true&amp;db=a9h&amp;AN=152280378&amp;site=ehost-live&amp;scope=site</t>
  </si>
  <si>
    <t>Evaluation of a Comprehensive AIDS Education Curriculum in Hungary--The Role of Good Educators.</t>
  </si>
  <si>
    <t>Gyarmathy, V. Anna; McNutt, Louise-Anne; Molnar, Andrea; Morse, Dale L.; DeHovitz, Jack; Ujhelyi, Eszter; Szmad, Szabolcs</t>
  </si>
  <si>
    <t>Journal of Adolescence</t>
  </si>
  <si>
    <t>EJ655057</t>
  </si>
  <si>
    <t>Acquired Immune Deficiency Syndrome; Adolescents; Curriculum Evaluation; Foreign Countries; Health Education; Program Evaluation; Hungary</t>
  </si>
  <si>
    <t>The aim of this research was to evaluate a school-based AIDS education program in Eastern Europe. Four evaluation segments were undertaken: process and outcome evaluations of the training of AIDS educators and of the educational activities for students. While most AIDS education curricula focus on the content of the education, findings demonstrate that other aspects also need to be considered. (Contains 24 references.) (GCP)</t>
  </si>
  <si>
    <t>http://ezlibrary.technion.ac.il/login?url=https://search.ebscohost.com/login.aspx?direct=true&amp;db=eric&amp;AN=EJ655057&amp;site=ehost-live&amp;scope=site</t>
  </si>
  <si>
    <t>Fixed-Term Contracts: Does Nationality Matter?</t>
  </si>
  <si>
    <t>Martínez-Pastor, Juan-Ignacio</t>
  </si>
  <si>
    <t>Journal of Ethnic &amp; Migration Studies</t>
  </si>
  <si>
    <t>10.1080/1369183X.2013.778141</t>
  </si>
  <si>
    <t>TEMPORARY employment; FOREIGN workers; SPANIARDS; LABOR contracts; LABOR market; EMPLOYMENT; SPAIN</t>
  </si>
  <si>
    <t>Ethnic Penalty; Immigrants; Labour Market; Spain; Temporality; Temporary Work</t>
  </si>
  <si>
    <t>This paper contrasts foreigners and Spaniards regarding their likelihood of having a fixed-term contract. Data are drawn from the ad hoc module of the 2008 Spanish Labour Force Survey. The analysis is carried out with non-student males who have been in the Spanish labour market for ten years or less. Two probit models are applied. The analyses led us to conclude that the effect of nationality disappears for Eastern Europeans after controlling for human capital, social class, sector of activity and time spent in the Spanish labour market. However, the likelihood of working with a fixed-term contract is still 5 per cent higher for Latin Americans compared to Spaniards, even controlling for these variables. The gap reaches about 20 per cent for Africans. [ABSTRACT FROM AUTHOR] Copyright of Journal of Ethnic &amp; Migration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</si>
  <si>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http://ezlibrary.technion.ac.il/login?url=https://search.ebscohost.com/login.aspx?direct=true&amp;db=a9h&amp;AN=94465446&amp;site=ehost-live&amp;scope=site</t>
  </si>
  <si>
    <t>Improving Nutritional Health in Schools: Gardens in Moldova</t>
  </si>
  <si>
    <t>Pearson, Joanne M.</t>
  </si>
  <si>
    <t>Journal of Family and Consumer Sciences</t>
  </si>
  <si>
    <t>EJ868199</t>
  </si>
  <si>
    <t>Home Economics; Boarding Schools; Nutrition; Foreign Countries; International Organizations; Gardening; Program Descriptions; Health; Eating Habits; Financial Support; Food Service; Moldova</t>
  </si>
  <si>
    <t>International activities of FCS professionals take many forms, most often at the grassroots level making a difference in the daily lives of people and their communities, far from their own communities. A 2 1/2-year project, supported by the Monsanto Fund and an International Federation of Home Economics (IFHE) project grant, developed school gardens in nine auxiliary/boarding schools in the Eastern European Republic of Moldova. The objective was to improve the overall health of the students by increasing their consumption of fruits and vegetables. The objective may seem to be a simple one, but there were many components. The steps included preparing the soil; obtaining funds, seeds, plants, and tools; ensuring availability of water; maintaining the garden; harvesting and preserving the produce; preparing the meals; and monitoring the nutritional status. This article highlights the activities of the project in Moldova.</t>
  </si>
  <si>
    <t>http://ezlibrary.technion.ac.il/login?url=https://search.ebscohost.com/login.aspx?direct=true&amp;db=eric&amp;AN=EJ868199&amp;site=ehost-live&amp;scope=site</t>
  </si>
  <si>
    <t>In Their Own Voices: integrating foreign-language texts in regional geography courses.</t>
  </si>
  <si>
    <t>Cromley, Ellen K.; Bilokur, Borys</t>
  </si>
  <si>
    <t>Journal of Geography in Higher Education</t>
  </si>
  <si>
    <t>10.1080/03098269985272</t>
  </si>
  <si>
    <t>TEACHING; GEOGRAPHY; HIGHER education</t>
  </si>
  <si>
    <t>Active learning; Language instruction; Regional geography</t>
  </si>
  <si>
    <t>This paper reports on the potential for introducing alternative perspectives in undergraduate geography courses that focus on world regions by having students read and discuss simple texts illustrating geographic themes that have been drawn from primary sources published in a language used in the region. Possibilities for incorporating foreign-language instruction into the regional geography course are discussed through specific examples of syllabus design, text selection, class activities and evaluations for Geography 253 (Russia and Eastern Europe) taught during the Fall Semester, 1995 and 1997, at the University of Connecticut. [ABSTRACT FROM AUTHOR] Copyright of Journal of Geography in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</si>
  <si>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http://ezlibrary.technion.ac.il/login?url=https://search.ebscohost.com/login.aspx?direct=true&amp;db=a9h&amp;AN=2496632&amp;site=ehost-live&amp;scope=site</t>
  </si>
  <si>
    <t>Leisure-time physical activity in university students from 23 countries: associations with health beliefs, risk awareness, and national economic development</t>
  </si>
  <si>
    <t>Haase, Anne; Steptoe, Andrew; Sallis, James F.; Wardle, Jane</t>
  </si>
  <si>
    <t>Preventive Medicine</t>
  </si>
  <si>
    <t>10.1016/j.ypmed.2004.01.028</t>
  </si>
  <si>
    <t>Academic Press Inc.</t>
  </si>
  <si>
    <t>PHYSICAL fitness; CORONARY disease; EXERCISE; HEALTH behavior; Fitness and Recreational Sports Centers</t>
  </si>
  <si>
    <t>Coronary heart disease; Exercise; International; Prevalence; Psychosocial</t>
  </si>
  <si>
    <t>Background. Physical inactivity has been linked with chronic disease and obesity in most western populations. However, prevalence of inactivity, health beliefs, and knowledge of the risks of inactivity have rarely been assessed across a wide range of developed and developing countries.Methods. A cross-sectional survey was carried out with 19,298 university students from 23 countries varying in culture and level of economic development. Data concerning leisure-time physical activity, health beliefs, and health knowledge were collected.Results. The prevalence of inactivity in leisure time varied with cultural and economic developmental factors, averaging 23% (North-Western Europe and the United States), 30% (Central and Eastern Europe), 39% (Mediterranean), 42% (Pacific Asian), and 44% (developing countries). The likelihood of leisure-time physical activity was positively associated with the strength of beliefs in the health benefits of activity and with national economic development (per capita gross domestic product). Knowledge about activity and health was disappointing, with only 40–60% being aware that physical activity was relevant to risk of heart disease.Conclusions. Leisure-time physical activity is below recommended levels in a substantial proportion of students, and is related to cultural factors and stage of national economic development. The relationship between health beliefs and behavior is robust across cultures, but health knowledge remains deficient. [Copyright &amp;y&amp; Elsevier] Copyright of Preventive Medicine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</si>
  <si>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http://ezlibrary.technion.ac.il/login?url=https://search.ebscohost.com/login.aspx?direct=true&amp;db=a9h&amp;AN=13475329&amp;site=ehost-live&amp;scope=site</t>
  </si>
  <si>
    <t>Medical education in Romania: Tradition and innovation.</t>
  </si>
  <si>
    <t>Mureșan, Simona; Meda Georgescu, Anca; Azamfirei, Leonard; Oana Marginean, Cristina; CM Taylor, David</t>
  </si>
  <si>
    <t>Medical Teacher</t>
  </si>
  <si>
    <t>10.1080/0142159X.2018.1552932</t>
  </si>
  <si>
    <t>EVALUATION of medical education; COLLEGE teachers; CURRICULUM planning; MEDICAL schools; MEDICAL specialties &amp; specialists; HEALTH care industry; DOCTORAL programs; TEACHING methods; SCHOOL admission; PROFESSIONAL licenses; ACCREDITATION; EVALUATION of human services programs; ROMANIA; Colleges, Universities, and Professional Schools; All Other Health and Personal Care Stores</t>
  </si>
  <si>
    <t>Romania is a country in south-east Europe, which has experienced major changes in political, educational, and healthcare systems. At the time of writing this paper, there are thirteen accredited Faculties of Medicine, which offer students from all over the world the possibility of becoming doctors. Students in Romania follow a six-year program of activity and there are courses taught in Romanian, English, French, and Hungarian. In this paper, we outline the organization of Romanian medical education at undergraduate and postgraduate levels and we indicate the opportunities for curriculum development. [ABSTRACT FROM AUTHOR] Copyright of Medical Teacher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</si>
  <si>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http://ezlibrary.technion.ac.il/login?url=https://search.ebscohost.com/login.aspx?direct=true&amp;db=a9h&amp;AN=137380665&amp;site=ehost-live&amp;scope=site</t>
  </si>
  <si>
    <t>Chan, Adrian</t>
  </si>
  <si>
    <t>EJ469723</t>
  </si>
  <si>
    <t>Update on Law-Related Education</t>
  </si>
  <si>
    <t>Guides - Classroom - Learner</t>
  </si>
  <si>
    <t>Civil Liberties; Civil Rights; Class Activities; Constitutional Law; Cultural Differences; Cultural Pluralism; Democratic Values; European History; Foreign Countries; Minority Groups; Nationalism; Secondary Education; Social Discrimination; Social Studies; Teaching Methods</t>
  </si>
  <si>
    <t>Presents a lesson plan designed to teach upper grade level secondary students about nationalism and civil rights in post-Cold War Europe. Examines the rise of nationalism and discrimination against ethnic minorities in eastern Europe since the end of Communist rule. Includes a map of Europe, suggested teaching procedures, and follow-up activities. (CFR)</t>
  </si>
  <si>
    <t>http://ezlibrary.technion.ac.il/login?url=https://search.ebscohost.com/login.aspx?direct=true&amp;db=eric&amp;AN=EJ469723&amp;site=ehost-live&amp;scope=site</t>
  </si>
  <si>
    <t>Parental involvement of Eastern European immigrant parents in Canada: whose involvement has capital?</t>
  </si>
  <si>
    <t>Antony-Newman, Max</t>
  </si>
  <si>
    <t>British Journal of Sociology of Education</t>
  </si>
  <si>
    <t>10.1080/01425692.2019.1668748</t>
  </si>
  <si>
    <t>PARENT participation in education; SCHOOL children; ACADEMIC achievement; STUDENT activities; CULTURAL capital</t>
  </si>
  <si>
    <t>cultural capital; immigrant parents; Parental involvement</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</si>
  <si>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 [ABSTRACT FROM AUTHOR] Copyright of British Journal of Sociology of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</si>
  <si>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http://ezlibrary.technion.ac.il/login?url=https://search.ebscohost.com/login.aspx?direct=true&amp;db=a9h&amp;AN=141097183&amp;site=ehost-live&amp;scope=site</t>
  </si>
  <si>
    <t>Paving the way for electrochemistry in Croatia: activities and the most important scientists.</t>
  </si>
  <si>
    <t>Kraljić Roković, Marijana; Otmačić Ćurković, Helena</t>
  </si>
  <si>
    <t>Journal of Solid State Electrochemistry</t>
  </si>
  <si>
    <t>10.1007/s10008-023-05424-x</t>
  </si>
  <si>
    <t>ELECTROCHEMISTRY; ORGANIC electrochemistry; HIGHER education research; UNIVERSITIES &amp; colleges; PHOTOELECTROCHEMISTRY; CHRONOAMPEROMETRY; CROATIA; Colleges, Universities, and Professional Schools</t>
  </si>
  <si>
    <t>Croatia; Electrochemistry; Higher education; History; Research; Scientific institutes</t>
  </si>
  <si>
    <t>The article describes the development of electrochemistry at research institutions in Croatia. The foundation of electrochemistry in Croatia has been laid throughout the work of professors of Technical Faculty at the University of Zagreb M. Karšulin, B. Lovreček, and I. Filipović starting from 1930's. Their work was related to corrosion processes, photoelectrochemistry, organic electrochemistry, and complex stability. M. Branica and V. Pravdić initiated electroanalytical activities at Ruđer Bošković Institute by using polarography, voltammetry, and chronopotentiometry. All these activities helped spreading of electrochemistry at higher education and research institutions in Zagreb, Split, and Osijek. Today, the new generation of scientists is continuing research in this field. The electrochemical community in Croatia is small but very active, which is visible by Regional Symposium on Electrochemistry of South-East Europe initiation and organization, by activities in the Association of South-East European Electrochemists, by activities in the International Society of Electrochemistry, as well as by encouraging doctoral students to organize ISE Satellite Student Regional Symposium on Electrochemistry. [ABSTRACT FROM AUTHOR] Copyright of Journal of Solid State Electrochemistry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</si>
  <si>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http://ezlibrary.technion.ac.il/login?url=https://search.ebscohost.com/login.aspx?direct=true&amp;db=a9h&amp;AN=164721511&amp;site=ehost-live&amp;scope=site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</si>
  <si>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</si>
  <si>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</si>
  <si>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</si>
  <si>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</si>
  <si>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</si>
  <si>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</si>
  <si>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</si>
  <si>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</si>
  <si>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</si>
  <si>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</si>
  <si>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</si>
  <si>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</si>
  <si>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</si>
  <si>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</si>
  <si>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</si>
  <si>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</si>
  <si>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</si>
  <si>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Place of physical activity in the leisure behaviour of students from Poland and Ukraine.</t>
  </si>
  <si>
    <t>Bakota, Daniel; Płomiński, Arkadiusz; Ierko, Iryna</t>
  </si>
  <si>
    <t>Journal of Educational Sciences &amp; Psychology</t>
  </si>
  <si>
    <t>10.51865/JESP.2021.1.12</t>
  </si>
  <si>
    <t>Petroleum - Gas University of Ploiesti</t>
  </si>
  <si>
    <t>PHYSICAL activity; LEISURE; ACADEMIC motivation; STUDENTS; UKRAINE; POLAND</t>
  </si>
  <si>
    <t>health; leisure time; physical activity; physical culture; youth</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</si>
  <si>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Długosz University of Humanities and Sciences in Częstochowa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 [ABSTRACT FROM AUTHOR] Copyright of Journal of Educational Sciences &amp; Psychology is the property of Petroleum - Gas University of Ploiesti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</si>
  <si>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http://ezlibrary.technion.ac.il/login?url=https://search.ebscohost.com/login.aspx?direct=true&amp;db=a9h&amp;AN=150263332&amp;site=ehost-live&amp;scope=site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</si>
  <si>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</si>
  <si>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</si>
  <si>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</si>
  <si>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</si>
  <si>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</si>
  <si>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</si>
  <si>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</si>
  <si>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</si>
  <si>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Radiochemistry teaching and research activities in Brazil.</t>
  </si>
  <si>
    <t>Vasconcellos, M. B. A.; Saiki, M.</t>
  </si>
  <si>
    <t>Journal of Radioanalytical &amp; Nuclear Chemistry</t>
  </si>
  <si>
    <t>10.1007/s10967-006-0338-8</t>
  </si>
  <si>
    <t>RADIOCHEMICAL research; RADIOCHEMISTRY; NUCLEAR energy; NUCLEAR medicine; RADIOISOTOPES; CURRICULUM; UNIVERSITIES &amp; colleges; EDUCATION; BRAZIL; Administration of Education Programs; All Other Miscellaneous Schools and Instruction; Educational Support Services; Nuclear Electric Power Generation; All other basic inorganic chemical manufacturing; Other Basic Inorganic Chemical Manufacturing; Colleges, Universities, and Professional Schools</t>
  </si>
  <si>
    <t>Much concern has been expressed lately about the decline of teaching and research activities in radiochemistry in many countries, as was discussed in an IAEA Technical Meeting in Antalya, Turkey, in 2002, and also at MTAA-11 in Guildford, UK. In the IAEA meeting, a survey was presented about the current situation in different regions of the world (Eastern Europe, East and West Asia, Africa, North America and Latin America) by experts of each region. In the case of Brazil, which has nuclear research reactors and also cyclotrons in operation, the teaching and research activities in radiochemistry are concentrated in the three main institutes of the Brazilian Nuclear Energy Commission, in the University of São Paulo and in other universities, in different regions of the country. In the present paper, a closer look is given to the radiochemistry teaching and research activities that are being conducted nowadays in Brazil, comprising: number of radiochemistry courses and students being formed, main research areas being conducted, as well as research and production of radioisotopes for nuclear medicine, using nuclear reactors and cyclotrons. [ABSTRACT FROM AUTHOR] Copyright of Journal of Radioanalytical &amp; Nuclear Chemistry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</si>
  <si>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http://ezlibrary.technion.ac.il/login?url=https://search.ebscohost.com/login.aspx?direct=true&amp;db=a9h&amp;AN=22741034&amp;site=ehost-live&amp;scope=site</t>
  </si>
  <si>
    <t>Self‐reported psychological problems amongst undergraduate dental students: A pilot study in seven European countries.</t>
  </si>
  <si>
    <t>Stangvaltaite‐Mouhat, Lina; Pūrienė, Alina; Chałas, Renata; Hysi, Dorjan; Katrova, Lydia; Nacaite, Marija; Nikolovska, Julijana; Oancea, Roxana; Berlin, Vilija</t>
  </si>
  <si>
    <t>European Journal of Dental Education</t>
  </si>
  <si>
    <t>10.1111/eje.12505</t>
  </si>
  <si>
    <t>DENTAL students; UNDERGRADUATES; DENTAL education; PILOT projects; FEAR of dentists; CLASSROOM environment; PHYSICAL activity; DENTIST-patient relationship; SCANDINAVIA; NORWAY</t>
  </si>
  <si>
    <t>clinical learning environment; dental education; dental students; professional hazards; psychological health; stress</t>
  </si>
  <si>
    <t>Aim: To map psychological problems amongst undergraduate dental students with a focus on different time points in clinical work in seven Eastern European and Scandinavian countries. Materials and Methods: A total of 1063 3rd‐ and 5th‐year dental students (response rate 70%) participated in this pilot study and completed a pre‐tested, structured questionnaire, which collected information on sociodemographic characteristics and self‐reported psychological problems. Data were analysed by bivariate and multivariate methods. Results: The majority of participants were female and were younger than male participants. Most participants, though more females than males, agreed that the clinical work of dentistry was psychologically difficult. Almost half of participants felt nervous before working with patients (N = 506, 48%) and experienced a lot of stress whilst working with patients (N = 488, 46%); almost one‐third (N = 287, 27%) felt anxious/worried after working with patients. Being a 3rd‐ and 4th‐year student (vs 5th‐year) reduced the odds for anxiety after working with patients; being a 3rd‐year student (vs 5th‐year) increased the odds for stress whilst working with patients. Studying in countries other than Norway reduced the odds for stress whilst working with patients. Less than good self‐perceived health, presence of psychological health complaints before starting dental education, female gender and lack of physical activity increased the odds for psychological problems. Conclusion: A high number of undergraduate dental students reported psychological problems in connection with clinical work. It is unlikely that "one size fits all"; therefore, further qualitative investigations on stressors in clinical learning environments should be done in order to design tailor‐made supportive strategies. [ABSTRACT FROM AUTHOR] Copyright of European Journal of Dental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</si>
  <si>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http://ezlibrary.technion.ac.il/login?url=https://search.ebscohost.com/login.aspx?direct=true&amp;db=a9h&amp;AN=142948655&amp;site=ehost-live&amp;scope=site</t>
  </si>
  <si>
    <t>Slavic Collection Descriptions.</t>
  </si>
  <si>
    <t>Slavic &amp; East European Information Resources</t>
  </si>
  <si>
    <t>10.1300/J167v05n03_02</t>
  </si>
  <si>
    <t>INFORMATION retrieval; SLAVIC literature; PUBLIC institutions; PUBLIC libraries; SLAVIC Americans; CULTURE; RUSSIA; Libraries and Archives; Libraries</t>
  </si>
  <si>
    <t>The article presents up-to-date information collected by various institutions like public libraries, governmental libraries, university libraries etc. in regard to Slavic conditions in the US and Canada accessible through Internet. The Amherst Center for Russian Culture provides a collection of works that aims to have the fullest representation of all areas and schools of Russian creative activity, with a focus on modern Russian culture of the late nineteenth and twentieth centuries. The "Periodicals Collection" contains complete runs of pre-Soviet and Soviet publications, including the main Russian émigré newspapers and journals. Also, the collection provided by the Arizona State University is focused on Russian language and literature. Recently the focus has been broadened to include Eastern European languages such as Albanian, Armenian, Bosnian, etc. All other Slavic and East European languages are represented as well. Furthermore, the collections of the Bakhmeteff Archive are available for use of Columbia University faculty and students, for those in affiliated institutions, and for readers not affiliated with Columbia who are engaged in scholarly or publication projects.</t>
  </si>
  <si>
    <t>http://ezlibrary.technion.ac.il/login?url=https://search.ebscohost.com/login.aspx?direct=true&amp;db=a9h&amp;AN=15771451&amp;site=ehost-live&amp;scope=site</t>
  </si>
  <si>
    <t>THE CENTRAL EUROPEAN UNIVERSITY.</t>
  </si>
  <si>
    <t>Pelczynski, Zbigniew</t>
  </si>
  <si>
    <t>International Sociology</t>
  </si>
  <si>
    <t>10.1177/026858092007001010</t>
  </si>
  <si>
    <t>UNIVERSITIES &amp; colleges; INTELLECTUALS; CURRICULUM; STUDENTS; EDUCATIONAL quality; EUROPE; Colleges, Universities, and Professional Schools</t>
  </si>
  <si>
    <t>The Central European University (CEU) has come into existence in response to the revolutionary changes that have recently occurred in Central and Eastern Europe. The primary impetus comes from Central European intellectuals who seek to understand their past and prepare for the future. But it has also received enthusiastic support from Western intellectuals who are concerned about the future of Europe. Everyone in Central Europe today wants a high-quality Western-style education. The CEU will provide for the region the academic equivalent of the best Western education, and thereby attract students of the highest caliber. It will also aim to provide a window of opportunity for some of the most able students whose studies should lead to a period of further study at a leading Western university. The core countries involved are Poland, Hungary and Czechoslovakia; but the CEU intends to extend its activities to all parts of the erstwhile Soviet Bloc. The main disciplines are economics, politics and sociology, history, law, European studies, comparative literature and culture, and last but not least, environmental sciences, including ecology, conservation and the study of complex dynamic systems.</t>
  </si>
  <si>
    <t>http://ezlibrary.technion.ac.il/login?url=https://search.ebscohost.com/login.aspx?direct=true&amp;db=a9h&amp;AN=11489910&amp;site=ehost-live&amp;scope=site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</si>
  <si>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</si>
  <si>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</si>
  <si>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</si>
  <si>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</si>
  <si>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</si>
  <si>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</si>
  <si>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</si>
  <si>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</si>
  <si>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</si>
  <si>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Peculiarities of Training in a Comprehensive School of Kazakhstan and Italy</t>
  </si>
  <si>
    <t>Scalcione, Vincenzo Nunzio; Bibigul, Almurzayeva; Orynkyl, Shynkeyeva</t>
  </si>
  <si>
    <t>Universal Journal of Educational Research</t>
  </si>
  <si>
    <t>EJ1099763</t>
  </si>
  <si>
    <t>Foreign Countries; Cross Cultural Training; Documentation; Educational Methods; Educational Administration; Educational Legislation; Institutional Characteristics; Postsecondary Education; Teacher Qualifications; High Schools; Educational Environment; Mental Health; Secondary School Students; Social Influences; College School Cooperation; Socialization; Global Approach; Political Issues; Secondary School Teachers; Compulsory Education; Elementary Secondary Education; Italy; Kazakhstan</t>
  </si>
  <si>
    <t>Increased interest in research in the field of international education, typical for the most of the world, is largely due to trends of interdependence and mutual influence of nation-states in a period of rapid development of the processes of globalization and integration, including in public life and in education. The current stage of the modernization and consolidation of the national educational systems in the world educational space, the impact of the global structures of the integration features that determine educational policies, employment, training, strengthening the role of international organizations in setting priorities for education in the world and regions, is an objective and dynamic phenomenon. The results are related to the further development of education, international project activities covering all stages of education, the availability of the results of international comparisons and the national reports on education (PISA, OESD, CEDEFOR, ETF etc.). Currently, the established cross-cultural communication is of particular importance; it allows scientists, teachers-practitioners to present comparative picture of education systems operating in different countries with different political, economic and social systems. The international contacts in the field of scientific and pedagogical research among public universities in the region of Basilicata (Italy) and Aktobe oblast (Kazakhstan) were concluded as a part of the summer school working on "The humanities and social sciences: current problems and research directions", held in Massafra (Italy) organized by the Research Center of Eastern Europe, the University of Warmia and Mazury in Olsztyn (Poland), Higher School of Foreign Languages (Poland/Italy). The purpose of research--to conduct a chronological study of the educational systems of Kazakhstan and Italy based on the study and analysis of the legal, educational, archival documents (on an example of the Aktobe region (Kazakhstan) and the Basilicata region (Italy)). Material and methods: methods of data collection--the study, the analysis of the legal, educational, archival documents; Expedition to Italy and Kazakhstan were used to obtain the necessary data. Pedagogical research criteria are: Main criteria: 1. Legal framework. 2. School types. 3. Profile of the school (link with the choice of profession), an individual trajectory of students in high educational institution. 4. Requirements for teachers teaching in high school. 5. The social situation of students. 6. Psychological support of high school students. Special criteria: 1. General information on education systems in the region of Basilicata (Italy) and Aktobe oblast (Kazakhstan). 2. The local coordination department of the educational process. 3. Total number of students--separately, number of secondary schools in the region--separately. 4. The dominance profile in the region and their causes. 5. Basic methods and learning strategies used by teachers in the school. 6. Social and psychological aspects of the selected area. 7. Communication with universities. The results show the conceptual system of institutions of student socialization allowing to determine the level of acquired knowledge that forms the basis of their functional literacy.</t>
  </si>
  <si>
    <t>http://ezlibrary.technion.ac.il/login?url=https://search.ebscohost.com/login.aspx?direct=true&amp;db=eric&amp;AN=EJ1099763&amp;site=ehost-live&amp;scope=site</t>
  </si>
  <si>
    <t>THE TRANS-EUROPEAN MOBILITY SCHEME FOR UNIVERSITY STUDIES (TEMPUS): SOME CONSIDERATIONS.</t>
  </si>
  <si>
    <t>Pommersbach, Joanna; Wozniak, Jacek</t>
  </si>
  <si>
    <t>10.1177/026858091006004008</t>
  </si>
  <si>
    <t>STUDENT financial aid; GRANTS in aid (Public finance); STUDENTS; SCHOLARS; UNIVERSITIES &amp; colleges; ECONOMICS; CENTRAL Europe; EASTERN Europe; Administration of General Economic Programs; Colleges, Universities, and Professional Schools</t>
  </si>
  <si>
    <t>This article provides information on the Trans-European Mobility Scheme for University Studies (TEMPUS), a stipend fund established by the Council of Ministers of the European Communities in 1990. This article aims to consider the operation of the first year of the program in relation to Poland, and give some particular feedback arising from experience of students on a TEMPUS grant studying at Bielefeld University, Germany. According to the TEMPUS Vademecum, the program's main objective is to promote cooperation between Central/Eastern European students/scholars and West European universities. The program is planned to run for a 5-year period. The program forms part of an overall program of European Community aid for the economic restructuring of the countries of Central/Eastern Europe. The program concentrates on priority subject areas which are of particular importance to the different eligible countries as part of the process of economic and social change and the transition to a market economy. Through the main areas singled out are connected with applied economics and sciences, the list of priorities also includes activities in the sphere of modern European languages, environmental protection and even fine arts.</t>
  </si>
  <si>
    <t>http://ezlibrary.technion.ac.il/login?url=https://search.ebscohost.com/login.aspx?direct=true&amp;db=a9h&amp;AN=11498818&amp;site=ehost-live&amp;scope=site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</si>
  <si>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</si>
  <si>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</si>
  <si>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</si>
  <si>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</si>
  <si>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</si>
  <si>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</si>
  <si>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</si>
  <si>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</si>
  <si>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Unmasking the Mystique: Utilizing Narrative Character-Playing Games to Support English Language Fluency</t>
  </si>
  <si>
    <t>Killham, Jennifer E.; Saligman, Adam; Jette, Kelli</t>
  </si>
  <si>
    <t>International Journal of Game-Based Learning</t>
  </si>
  <si>
    <t>EJ1117073</t>
  </si>
  <si>
    <t>10.4018/IJGBL.2016100101</t>
  </si>
  <si>
    <t>Teaching Methods; Action Research; Language Fluency; English (Second Language); Computer Simulation; Educational Games; Technology Uses in Education; Educational Technology; Grade 9; Inquiry; Interviews; Focus Groups; Reflection; Student Attitudes; Program Effectiveness; International Schools; Participant Observation; Observation; Foreign Countries</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</si>
  <si>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</si>
  <si>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http://ezlibrary.technion.ac.il/login?url=https://search.ebscohost.com/login.aspx?direct=true&amp;db=eric&amp;AN=EJ1117073&amp;site=ehost-live&amp;scope=site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</si>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</sst>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"17884934"</f>
        <v>17884934</v>
      </c>
      <c r="F2" t="str">
        <f>"Dec2018"</f>
        <v>Dec2018</v>
      </c>
      <c r="G2">
        <v>13</v>
      </c>
      <c r="H2">
        <v>2</v>
      </c>
      <c r="I2">
        <v>184</v>
      </c>
      <c r="J2">
        <v>27</v>
      </c>
      <c r="K2">
        <v>134105357</v>
      </c>
      <c r="L2" t="s">
        <v>21</v>
      </c>
      <c r="M2" t="s">
        <v>22</v>
      </c>
      <c r="N2" t="s">
        <v>23</v>
      </c>
      <c r="O2" t="s">
        <v>24</v>
      </c>
      <c r="P2" t="s">
        <v>25</v>
      </c>
      <c r="Q2" t="s">
        <v>26</v>
      </c>
      <c r="R2" t="s">
        <v>27</v>
      </c>
    </row>
    <row r="3" spans="1:18" x14ac:dyDescent="0.3">
      <c r="A3" t="s">
        <v>28</v>
      </c>
      <c r="B3" t="s">
        <v>29</v>
      </c>
      <c r="C3" t="s">
        <v>30</v>
      </c>
      <c r="D3" t="str">
        <f>"00413917"</f>
        <v>00413917</v>
      </c>
      <c r="F3" t="str">
        <f>"2011"</f>
        <v>2011</v>
      </c>
      <c r="G3">
        <v>58</v>
      </c>
      <c r="H3" s="1">
        <v>45242</v>
      </c>
      <c r="I3">
        <v>464</v>
      </c>
      <c r="J3">
        <v>33</v>
      </c>
      <c r="K3">
        <v>71806185</v>
      </c>
      <c r="M3" t="s">
        <v>31</v>
      </c>
      <c r="N3" t="s">
        <v>23</v>
      </c>
      <c r="O3" t="s">
        <v>32</v>
      </c>
      <c r="Q3" t="s">
        <v>33</v>
      </c>
      <c r="R3" t="s">
        <v>34</v>
      </c>
    </row>
    <row r="4" spans="1:18" x14ac:dyDescent="0.3">
      <c r="A4" t="s">
        <v>35</v>
      </c>
      <c r="B4" t="s">
        <v>36</v>
      </c>
      <c r="C4" t="s">
        <v>37</v>
      </c>
      <c r="D4" t="str">
        <f>"03617882"</f>
        <v>03617882</v>
      </c>
      <c r="F4" t="str">
        <f>"2021"</f>
        <v>2021</v>
      </c>
      <c r="G4">
        <v>54</v>
      </c>
      <c r="H4">
        <v>3</v>
      </c>
      <c r="I4">
        <v>279</v>
      </c>
      <c r="J4">
        <v>29</v>
      </c>
      <c r="K4">
        <v>155618211</v>
      </c>
      <c r="M4" t="s">
        <v>38</v>
      </c>
      <c r="N4" t="s">
        <v>23</v>
      </c>
      <c r="O4" t="s">
        <v>39</v>
      </c>
      <c r="P4" t="s">
        <v>40</v>
      </c>
      <c r="Q4" t="s">
        <v>41</v>
      </c>
      <c r="R4" t="s">
        <v>42</v>
      </c>
    </row>
    <row r="5" spans="1:18" x14ac:dyDescent="0.3">
      <c r="A5" t="s">
        <v>43</v>
      </c>
      <c r="B5" t="s">
        <v>44</v>
      </c>
      <c r="C5" t="s">
        <v>45</v>
      </c>
      <c r="D5" t="str">
        <f>"13573322"</f>
        <v>13573322</v>
      </c>
      <c r="F5" t="str">
        <f>"Jan2023"</f>
        <v>Jan2023</v>
      </c>
      <c r="I5">
        <v>1</v>
      </c>
      <c r="J5">
        <v>15</v>
      </c>
      <c r="K5">
        <v>161153241</v>
      </c>
      <c r="L5" t="s">
        <v>46</v>
      </c>
      <c r="M5" t="s">
        <v>47</v>
      </c>
      <c r="N5" t="s">
        <v>23</v>
      </c>
      <c r="P5" t="s">
        <v>48</v>
      </c>
      <c r="Q5" t="s">
        <v>49</v>
      </c>
      <c r="R5" t="s">
        <v>50</v>
      </c>
    </row>
    <row r="6" spans="1:18" x14ac:dyDescent="0.3">
      <c r="A6" t="s">
        <v>51</v>
      </c>
      <c r="B6" t="s">
        <v>52</v>
      </c>
      <c r="C6" t="s">
        <v>53</v>
      </c>
      <c r="D6" t="str">
        <f>"21470146"</f>
        <v>21470146</v>
      </c>
      <c r="F6" t="str">
        <f>"2019"</f>
        <v>2019</v>
      </c>
      <c r="G6">
        <v>8</v>
      </c>
      <c r="H6">
        <v>2</v>
      </c>
      <c r="I6">
        <v>1249</v>
      </c>
      <c r="J6">
        <v>14</v>
      </c>
      <c r="K6">
        <v>137220424</v>
      </c>
      <c r="L6" t="s">
        <v>54</v>
      </c>
      <c r="M6" t="s">
        <v>55</v>
      </c>
      <c r="N6" t="s">
        <v>23</v>
      </c>
      <c r="P6" t="s">
        <v>56</v>
      </c>
      <c r="Q6" t="s">
        <v>57</v>
      </c>
      <c r="R6" t="s">
        <v>58</v>
      </c>
    </row>
    <row r="7" spans="1:18" x14ac:dyDescent="0.3">
      <c r="A7" t="s">
        <v>59</v>
      </c>
      <c r="B7" t="s">
        <v>60</v>
      </c>
      <c r="C7" t="s">
        <v>61</v>
      </c>
      <c r="D7" t="str">
        <f>"00377724"</f>
        <v>00377724</v>
      </c>
      <c r="F7" t="str">
        <f>"20070401"</f>
        <v>20070401</v>
      </c>
      <c r="G7">
        <v>71</v>
      </c>
      <c r="H7">
        <v>3</v>
      </c>
      <c r="I7">
        <v>153</v>
      </c>
      <c r="K7" t="s">
        <v>62</v>
      </c>
      <c r="N7" t="s">
        <v>63</v>
      </c>
      <c r="O7" t="s">
        <v>64</v>
      </c>
      <c r="Q7" t="s">
        <v>65</v>
      </c>
      <c r="R7" t="s">
        <v>66</v>
      </c>
    </row>
    <row r="8" spans="1:18" x14ac:dyDescent="0.3">
      <c r="A8" t="s">
        <v>67</v>
      </c>
      <c r="B8" t="s">
        <v>68</v>
      </c>
      <c r="C8" t="s">
        <v>69</v>
      </c>
      <c r="D8" t="str">
        <f>"09543007"</f>
        <v>09543007</v>
      </c>
      <c r="F8" t="str">
        <f>"Nov2010 Supplement"</f>
        <v>Nov2010 Supplement</v>
      </c>
      <c r="G8">
        <v>64</v>
      </c>
      <c r="I8" t="s">
        <v>70</v>
      </c>
      <c r="J8">
        <v>5</v>
      </c>
      <c r="K8">
        <v>54912975</v>
      </c>
      <c r="L8" t="s">
        <v>71</v>
      </c>
      <c r="M8" t="s">
        <v>72</v>
      </c>
      <c r="N8" t="s">
        <v>23</v>
      </c>
      <c r="O8" t="s">
        <v>73</v>
      </c>
      <c r="P8" t="s">
        <v>74</v>
      </c>
      <c r="Q8" t="s">
        <v>75</v>
      </c>
      <c r="R8" t="s">
        <v>76</v>
      </c>
    </row>
    <row r="9" spans="1:18" x14ac:dyDescent="0.3">
      <c r="A9" t="s">
        <v>77</v>
      </c>
      <c r="B9" t="s">
        <v>78</v>
      </c>
      <c r="C9" t="s">
        <v>79</v>
      </c>
      <c r="D9" t="str">
        <f>"16190033"</f>
        <v>16190033</v>
      </c>
      <c r="F9" t="str">
        <f>"2023"</f>
        <v>2023</v>
      </c>
      <c r="H9">
        <v>84</v>
      </c>
      <c r="I9">
        <v>211</v>
      </c>
      <c r="J9">
        <v>19</v>
      </c>
      <c r="K9">
        <v>164069601</v>
      </c>
      <c r="L9" t="s">
        <v>80</v>
      </c>
      <c r="M9" t="s">
        <v>81</v>
      </c>
      <c r="N9" t="s">
        <v>23</v>
      </c>
      <c r="O9" t="s">
        <v>82</v>
      </c>
      <c r="P9" t="s">
        <v>83</v>
      </c>
      <c r="Q9" t="s">
        <v>84</v>
      </c>
      <c r="R9" t="s">
        <v>85</v>
      </c>
    </row>
    <row r="10" spans="1:18" x14ac:dyDescent="0.3">
      <c r="A10" t="s">
        <v>86</v>
      </c>
      <c r="B10" t="s">
        <v>87</v>
      </c>
      <c r="C10" t="s">
        <v>88</v>
      </c>
      <c r="D10" t="str">
        <f>"09688080"</f>
        <v>09688080</v>
      </c>
      <c r="F10" t="str">
        <f>"Jan2002"</f>
        <v>Jan2002</v>
      </c>
      <c r="G10">
        <v>10</v>
      </c>
      <c r="H10">
        <v>19</v>
      </c>
      <c r="I10">
        <v>22</v>
      </c>
      <c r="J10">
        <v>9</v>
      </c>
      <c r="K10">
        <v>121703486</v>
      </c>
      <c r="L10" t="s">
        <v>89</v>
      </c>
      <c r="M10" t="s">
        <v>47</v>
      </c>
      <c r="N10" t="s">
        <v>23</v>
      </c>
      <c r="O10" t="s">
        <v>90</v>
      </c>
      <c r="P10" t="s">
        <v>91</v>
      </c>
      <c r="Q10" t="s">
        <v>92</v>
      </c>
      <c r="R10" t="s">
        <v>93</v>
      </c>
    </row>
    <row r="11" spans="1:18" x14ac:dyDescent="0.3">
      <c r="A11" t="s">
        <v>94</v>
      </c>
      <c r="B11" t="s">
        <v>95</v>
      </c>
      <c r="C11" t="s">
        <v>96</v>
      </c>
      <c r="D11" t="str">
        <f>"03071022"</f>
        <v>03071022</v>
      </c>
      <c r="F11" t="str">
        <f>"Feb2023"</f>
        <v>Feb2023</v>
      </c>
      <c r="G11">
        <v>48</v>
      </c>
      <c r="H11">
        <v>1</v>
      </c>
      <c r="I11">
        <v>43</v>
      </c>
      <c r="J11">
        <v>22</v>
      </c>
      <c r="K11">
        <v>161466478</v>
      </c>
      <c r="L11" t="s">
        <v>97</v>
      </c>
      <c r="M11" t="s">
        <v>47</v>
      </c>
      <c r="N11" t="s">
        <v>23</v>
      </c>
      <c r="O11" t="s">
        <v>98</v>
      </c>
      <c r="P11" t="s">
        <v>99</v>
      </c>
      <c r="Q11" t="s">
        <v>100</v>
      </c>
      <c r="R11" t="s">
        <v>101</v>
      </c>
    </row>
    <row r="12" spans="1:18" x14ac:dyDescent="0.3">
      <c r="A12" t="s">
        <v>102</v>
      </c>
      <c r="B12" t="s">
        <v>103</v>
      </c>
      <c r="C12" t="s">
        <v>104</v>
      </c>
      <c r="D12" t="str">
        <f>"0334701X"</f>
        <v>0334701X</v>
      </c>
      <c r="F12" t="str">
        <f>"Sep2006"</f>
        <v>Sep2006</v>
      </c>
      <c r="G12">
        <v>20</v>
      </c>
      <c r="H12" s="1">
        <v>44989</v>
      </c>
      <c r="I12">
        <v>265</v>
      </c>
      <c r="J12">
        <v>18</v>
      </c>
      <c r="K12">
        <v>23526085</v>
      </c>
      <c r="L12" t="s">
        <v>105</v>
      </c>
      <c r="M12" t="s">
        <v>72</v>
      </c>
      <c r="N12" t="s">
        <v>23</v>
      </c>
      <c r="O12" t="s">
        <v>106</v>
      </c>
      <c r="P12" t="s">
        <v>107</v>
      </c>
      <c r="Q12" t="s">
        <v>108</v>
      </c>
      <c r="R12" t="s">
        <v>109</v>
      </c>
    </row>
    <row r="13" spans="1:18" x14ac:dyDescent="0.3">
      <c r="A13" t="s">
        <v>110</v>
      </c>
      <c r="B13" t="s">
        <v>111</v>
      </c>
      <c r="C13" t="s">
        <v>112</v>
      </c>
      <c r="D13" t="str">
        <f>"07424671"</f>
        <v>07424671</v>
      </c>
      <c r="F13" t="str">
        <f>"Spring2000"</f>
        <v>Spring2000</v>
      </c>
      <c r="G13">
        <v>52</v>
      </c>
      <c r="H13">
        <v>1</v>
      </c>
      <c r="I13">
        <v>56</v>
      </c>
      <c r="J13">
        <v>21</v>
      </c>
      <c r="K13">
        <v>2992981</v>
      </c>
      <c r="M13" t="s">
        <v>113</v>
      </c>
      <c r="N13" t="s">
        <v>23</v>
      </c>
      <c r="O13" t="s">
        <v>114</v>
      </c>
      <c r="Q13" t="s">
        <v>115</v>
      </c>
      <c r="R13" t="s">
        <v>116</v>
      </c>
    </row>
    <row r="14" spans="1:18" x14ac:dyDescent="0.3">
      <c r="A14" t="s">
        <v>110</v>
      </c>
      <c r="B14" t="s">
        <v>111</v>
      </c>
      <c r="C14" t="s">
        <v>112</v>
      </c>
      <c r="D14" t="str">
        <f>"07424671"</f>
        <v>07424671</v>
      </c>
      <c r="F14" t="str">
        <f>"Spring99"</f>
        <v>Spring99</v>
      </c>
      <c r="G14">
        <v>51</v>
      </c>
      <c r="H14">
        <v>1</v>
      </c>
      <c r="I14">
        <v>56</v>
      </c>
      <c r="J14">
        <v>21</v>
      </c>
      <c r="K14">
        <v>3427729</v>
      </c>
      <c r="M14" t="s">
        <v>113</v>
      </c>
      <c r="N14" t="s">
        <v>23</v>
      </c>
      <c r="O14" t="s">
        <v>117</v>
      </c>
      <c r="Q14" t="s">
        <v>118</v>
      </c>
      <c r="R14" t="s">
        <v>119</v>
      </c>
    </row>
    <row r="15" spans="1:18" x14ac:dyDescent="0.3">
      <c r="A15" t="s">
        <v>120</v>
      </c>
      <c r="B15" t="s">
        <v>121</v>
      </c>
      <c r="C15" t="s">
        <v>122</v>
      </c>
      <c r="D15" t="str">
        <f>"17582652"</f>
        <v>17582652</v>
      </c>
      <c r="F15" t="str">
        <f>"Nov2014 Supplement 4S3"</f>
        <v>Nov2014 Supplement 4S3</v>
      </c>
      <c r="G15">
        <v>17</v>
      </c>
      <c r="I15" t="s">
        <v>123</v>
      </c>
      <c r="J15">
        <v>1</v>
      </c>
      <c r="K15">
        <v>125299204</v>
      </c>
      <c r="L15" t="s">
        <v>124</v>
      </c>
      <c r="M15" t="s">
        <v>125</v>
      </c>
      <c r="N15" t="s">
        <v>23</v>
      </c>
      <c r="O15" t="s">
        <v>126</v>
      </c>
      <c r="Q15" t="s">
        <v>127</v>
      </c>
      <c r="R15" t="s">
        <v>128</v>
      </c>
    </row>
    <row r="16" spans="1:18" x14ac:dyDescent="0.3">
      <c r="A16" t="s">
        <v>129</v>
      </c>
      <c r="B16" t="s">
        <v>130</v>
      </c>
      <c r="C16" t="s">
        <v>131</v>
      </c>
      <c r="D16" t="str">
        <f>"02710633"</f>
        <v>02710633</v>
      </c>
      <c r="F16" t="str">
        <f>"20100615"</f>
        <v>20100615</v>
      </c>
      <c r="H16">
        <v>122</v>
      </c>
      <c r="I16">
        <v>25</v>
      </c>
      <c r="K16" t="s">
        <v>132</v>
      </c>
      <c r="L16" t="s">
        <v>133</v>
      </c>
      <c r="N16" t="s">
        <v>63</v>
      </c>
      <c r="O16" t="s">
        <v>134</v>
      </c>
      <c r="Q16" t="s">
        <v>135</v>
      </c>
      <c r="R16" t="s">
        <v>136</v>
      </c>
    </row>
    <row r="17" spans="1:18" x14ac:dyDescent="0.3">
      <c r="A17" t="s">
        <v>137</v>
      </c>
      <c r="B17" t="s">
        <v>138</v>
      </c>
      <c r="C17" t="s">
        <v>139</v>
      </c>
      <c r="D17" t="str">
        <f>"00380385"</f>
        <v>00380385</v>
      </c>
      <c r="F17" t="str">
        <f>"Feb2023"</f>
        <v>Feb2023</v>
      </c>
      <c r="G17">
        <v>57</v>
      </c>
      <c r="H17">
        <v>1</v>
      </c>
      <c r="I17">
        <v>175</v>
      </c>
      <c r="J17">
        <v>19</v>
      </c>
      <c r="K17">
        <v>161937842</v>
      </c>
      <c r="L17" t="s">
        <v>140</v>
      </c>
      <c r="M17" t="s">
        <v>141</v>
      </c>
      <c r="N17" t="s">
        <v>23</v>
      </c>
      <c r="O17" t="s">
        <v>142</v>
      </c>
      <c r="P17" t="s">
        <v>143</v>
      </c>
      <c r="Q17" t="s">
        <v>144</v>
      </c>
      <c r="R17" t="s">
        <v>145</v>
      </c>
    </row>
    <row r="18" spans="1:18" x14ac:dyDescent="0.3">
      <c r="A18" t="s">
        <v>146</v>
      </c>
      <c r="B18" t="s">
        <v>147</v>
      </c>
      <c r="C18" t="s">
        <v>148</v>
      </c>
      <c r="D18" t="str">
        <f>"20667329"</f>
        <v>20667329</v>
      </c>
      <c r="F18" t="str">
        <f>"Sep2021"</f>
        <v>Sep2021</v>
      </c>
      <c r="G18">
        <v>13</v>
      </c>
      <c r="H18">
        <v>3</v>
      </c>
      <c r="I18">
        <v>319</v>
      </c>
      <c r="J18">
        <v>14</v>
      </c>
      <c r="K18">
        <v>152280378</v>
      </c>
      <c r="L18" t="s">
        <v>149</v>
      </c>
      <c r="M18" t="s">
        <v>150</v>
      </c>
      <c r="N18" t="s">
        <v>23</v>
      </c>
      <c r="O18" t="s">
        <v>151</v>
      </c>
      <c r="P18" t="s">
        <v>152</v>
      </c>
      <c r="Q18" t="s">
        <v>153</v>
      </c>
      <c r="R18" t="s">
        <v>154</v>
      </c>
    </row>
    <row r="19" spans="1:18" x14ac:dyDescent="0.3">
      <c r="A19" t="s">
        <v>155</v>
      </c>
      <c r="B19" t="s">
        <v>156</v>
      </c>
      <c r="C19" t="s">
        <v>157</v>
      </c>
      <c r="D19" t="str">
        <f>"01401971"</f>
        <v>01401971</v>
      </c>
      <c r="F19" t="str">
        <f>"20021001"</f>
        <v>20021001</v>
      </c>
      <c r="G19">
        <v>25</v>
      </c>
      <c r="H19">
        <v>5</v>
      </c>
      <c r="I19">
        <v>495</v>
      </c>
      <c r="K19" t="s">
        <v>158</v>
      </c>
      <c r="N19" t="s">
        <v>63</v>
      </c>
      <c r="O19" t="s">
        <v>159</v>
      </c>
      <c r="Q19" t="s">
        <v>160</v>
      </c>
      <c r="R19" t="s">
        <v>161</v>
      </c>
    </row>
    <row r="20" spans="1:18" x14ac:dyDescent="0.3">
      <c r="A20" t="s">
        <v>162</v>
      </c>
      <c r="B20" t="s">
        <v>163</v>
      </c>
      <c r="C20" t="s">
        <v>164</v>
      </c>
      <c r="D20" t="str">
        <f>"1369183X"</f>
        <v>1369183X</v>
      </c>
      <c r="F20" t="str">
        <f>"May2014"</f>
        <v>May2014</v>
      </c>
      <c r="G20">
        <v>40</v>
      </c>
      <c r="H20">
        <v>5</v>
      </c>
      <c r="I20">
        <v>814</v>
      </c>
      <c r="J20">
        <v>15</v>
      </c>
      <c r="K20">
        <v>94465446</v>
      </c>
      <c r="L20" t="s">
        <v>165</v>
      </c>
      <c r="M20" t="s">
        <v>47</v>
      </c>
      <c r="N20" t="s">
        <v>23</v>
      </c>
      <c r="O20" t="s">
        <v>166</v>
      </c>
      <c r="P20" t="s">
        <v>167</v>
      </c>
      <c r="Q20" t="s">
        <v>168</v>
      </c>
      <c r="R20" t="s">
        <v>169</v>
      </c>
    </row>
    <row r="21" spans="1:18" x14ac:dyDescent="0.3">
      <c r="A21" t="s">
        <v>170</v>
      </c>
      <c r="B21" t="s">
        <v>171</v>
      </c>
      <c r="C21" t="s">
        <v>172</v>
      </c>
      <c r="D21" t="str">
        <f>"10821651"</f>
        <v>10821651</v>
      </c>
      <c r="F21" t="str">
        <f>"20080101"</f>
        <v>20080101</v>
      </c>
      <c r="G21">
        <v>100</v>
      </c>
      <c r="H21">
        <v>3</v>
      </c>
      <c r="I21">
        <v>42</v>
      </c>
      <c r="K21" t="s">
        <v>173</v>
      </c>
      <c r="N21" t="s">
        <v>63</v>
      </c>
      <c r="O21" t="s">
        <v>174</v>
      </c>
      <c r="Q21" t="s">
        <v>175</v>
      </c>
      <c r="R21" t="s">
        <v>176</v>
      </c>
    </row>
    <row r="22" spans="1:18" x14ac:dyDescent="0.3">
      <c r="A22" t="s">
        <v>177</v>
      </c>
      <c r="B22" t="s">
        <v>178</v>
      </c>
      <c r="C22" t="s">
        <v>179</v>
      </c>
      <c r="D22" t="str">
        <f>"03098265"</f>
        <v>03098265</v>
      </c>
      <c r="F22" t="str">
        <f>"Nov99"</f>
        <v>Nov99</v>
      </c>
      <c r="G22">
        <v>23</v>
      </c>
      <c r="H22">
        <v>3</v>
      </c>
      <c r="I22">
        <v>327</v>
      </c>
      <c r="J22">
        <v>8</v>
      </c>
      <c r="K22">
        <v>2496632</v>
      </c>
      <c r="L22" t="s">
        <v>180</v>
      </c>
      <c r="M22" t="s">
        <v>47</v>
      </c>
      <c r="N22" t="s">
        <v>23</v>
      </c>
      <c r="O22" t="s">
        <v>181</v>
      </c>
      <c r="P22" t="s">
        <v>182</v>
      </c>
      <c r="Q22" t="s">
        <v>183</v>
      </c>
      <c r="R22" t="s">
        <v>184</v>
      </c>
    </row>
    <row r="23" spans="1:18" x14ac:dyDescent="0.3">
      <c r="A23" t="s">
        <v>185</v>
      </c>
      <c r="B23" t="s">
        <v>186</v>
      </c>
      <c r="C23" t="s">
        <v>187</v>
      </c>
      <c r="D23" t="str">
        <f>"00917435"</f>
        <v>00917435</v>
      </c>
      <c r="F23" t="str">
        <f>"Jul2004"</f>
        <v>Jul2004</v>
      </c>
      <c r="G23">
        <v>39</v>
      </c>
      <c r="H23">
        <v>1</v>
      </c>
      <c r="I23">
        <v>182</v>
      </c>
      <c r="J23">
        <v>9</v>
      </c>
      <c r="K23">
        <v>13475329</v>
      </c>
      <c r="L23" t="s">
        <v>188</v>
      </c>
      <c r="M23" t="s">
        <v>189</v>
      </c>
      <c r="N23" t="s">
        <v>23</v>
      </c>
      <c r="O23" t="s">
        <v>190</v>
      </c>
      <c r="P23" t="s">
        <v>191</v>
      </c>
      <c r="Q23" t="s">
        <v>192</v>
      </c>
      <c r="R23" t="s">
        <v>193</v>
      </c>
    </row>
    <row r="24" spans="1:18" x14ac:dyDescent="0.3">
      <c r="A24" t="s">
        <v>194</v>
      </c>
      <c r="B24" t="s">
        <v>195</v>
      </c>
      <c r="C24" t="s">
        <v>196</v>
      </c>
      <c r="D24" t="str">
        <f>"0142159X"</f>
        <v>0142159X</v>
      </c>
      <c r="F24" t="str">
        <f>"Jun2019"</f>
        <v>Jun2019</v>
      </c>
      <c r="G24">
        <v>41</v>
      </c>
      <c r="H24">
        <v>6</v>
      </c>
      <c r="I24">
        <v>619</v>
      </c>
      <c r="J24">
        <v>6</v>
      </c>
      <c r="K24">
        <v>137380665</v>
      </c>
      <c r="L24" t="s">
        <v>197</v>
      </c>
      <c r="M24" t="s">
        <v>47</v>
      </c>
      <c r="N24" t="s">
        <v>23</v>
      </c>
      <c r="O24" t="s">
        <v>198</v>
      </c>
      <c r="Q24" t="s">
        <v>199</v>
      </c>
      <c r="R24" t="s">
        <v>200</v>
      </c>
    </row>
    <row r="25" spans="1:18" x14ac:dyDescent="0.3">
      <c r="B25" t="s">
        <v>201</v>
      </c>
      <c r="D25" t="str">
        <f>"01478648"</f>
        <v>01478648</v>
      </c>
      <c r="F25" t="str">
        <f>"19920915"</f>
        <v>19920915</v>
      </c>
      <c r="G25">
        <v>16</v>
      </c>
      <c r="H25">
        <v>3</v>
      </c>
      <c r="I25">
        <v>34</v>
      </c>
      <c r="K25" t="s">
        <v>202</v>
      </c>
      <c r="M25" t="s">
        <v>203</v>
      </c>
      <c r="N25" t="s">
        <v>204</v>
      </c>
      <c r="O25" t="s">
        <v>205</v>
      </c>
      <c r="Q25" t="s">
        <v>206</v>
      </c>
      <c r="R25" t="s">
        <v>207</v>
      </c>
    </row>
    <row r="26" spans="1:18" x14ac:dyDescent="0.3">
      <c r="A26" t="s">
        <v>208</v>
      </c>
      <c r="B26" t="s">
        <v>209</v>
      </c>
      <c r="C26" t="s">
        <v>210</v>
      </c>
      <c r="D26" t="str">
        <f>"01425692"</f>
        <v>01425692</v>
      </c>
      <c r="F26" t="str">
        <f>"Jan2020"</f>
        <v>Jan2020</v>
      </c>
      <c r="G26">
        <v>41</v>
      </c>
      <c r="H26">
        <v>1</v>
      </c>
      <c r="I26">
        <v>111</v>
      </c>
      <c r="J26">
        <v>16</v>
      </c>
      <c r="K26">
        <v>141097183</v>
      </c>
      <c r="L26" t="s">
        <v>211</v>
      </c>
      <c r="M26" t="s">
        <v>47</v>
      </c>
      <c r="N26" t="s">
        <v>23</v>
      </c>
      <c r="O26" t="s">
        <v>212</v>
      </c>
      <c r="P26" t="s">
        <v>213</v>
      </c>
      <c r="Q26" t="s">
        <v>214</v>
      </c>
      <c r="R26" t="s">
        <v>215</v>
      </c>
    </row>
    <row r="27" spans="1:18" x14ac:dyDescent="0.3">
      <c r="A27" t="s">
        <v>216</v>
      </c>
      <c r="B27" t="s">
        <v>217</v>
      </c>
      <c r="C27" t="s">
        <v>218</v>
      </c>
      <c r="D27" t="str">
        <f>"14328488"</f>
        <v>14328488</v>
      </c>
      <c r="F27" t="str">
        <f>"Jul2023"</f>
        <v>Jul2023</v>
      </c>
      <c r="G27">
        <v>27</v>
      </c>
      <c r="H27">
        <v>7</v>
      </c>
      <c r="I27">
        <v>1731</v>
      </c>
      <c r="J27">
        <v>9</v>
      </c>
      <c r="K27">
        <v>164721511</v>
      </c>
      <c r="L27" t="s">
        <v>219</v>
      </c>
      <c r="M27" t="s">
        <v>72</v>
      </c>
      <c r="N27" t="s">
        <v>23</v>
      </c>
      <c r="O27" t="s">
        <v>220</v>
      </c>
      <c r="P27" t="s">
        <v>221</v>
      </c>
      <c r="Q27" t="s">
        <v>222</v>
      </c>
      <c r="R27" t="s">
        <v>223</v>
      </c>
    </row>
    <row r="28" spans="1:18" x14ac:dyDescent="0.3">
      <c r="A28" t="s">
        <v>224</v>
      </c>
      <c r="B28" t="s">
        <v>225</v>
      </c>
      <c r="C28" t="s">
        <v>226</v>
      </c>
      <c r="D28" t="str">
        <f>"18410413"</f>
        <v>18410413</v>
      </c>
      <c r="F28" t="str">
        <f>"Aug2019"</f>
        <v>Aug2019</v>
      </c>
      <c r="G28">
        <v>15</v>
      </c>
      <c r="H28">
        <v>3</v>
      </c>
      <c r="I28">
        <v>509</v>
      </c>
      <c r="J28">
        <v>22</v>
      </c>
      <c r="K28">
        <v>138949673</v>
      </c>
      <c r="L28" t="s">
        <v>227</v>
      </c>
      <c r="M28" t="s">
        <v>228</v>
      </c>
      <c r="N28" t="s">
        <v>23</v>
      </c>
      <c r="O28" t="s">
        <v>229</v>
      </c>
      <c r="P28" t="s">
        <v>230</v>
      </c>
      <c r="Q28" t="s">
        <v>231</v>
      </c>
      <c r="R28" t="s">
        <v>232</v>
      </c>
    </row>
    <row r="29" spans="1:18" x14ac:dyDescent="0.3">
      <c r="A29" t="s">
        <v>233</v>
      </c>
      <c r="B29" t="s">
        <v>234</v>
      </c>
      <c r="C29" t="s">
        <v>235</v>
      </c>
      <c r="D29" t="str">
        <f>"17461391"</f>
        <v>17461391</v>
      </c>
      <c r="F29" t="str">
        <f>"Sep2009"</f>
        <v>Sep2009</v>
      </c>
      <c r="G29">
        <v>9</v>
      </c>
      <c r="H29">
        <v>5</v>
      </c>
      <c r="I29">
        <v>295</v>
      </c>
      <c r="J29">
        <v>7</v>
      </c>
      <c r="K29">
        <v>44032696</v>
      </c>
      <c r="L29" t="s">
        <v>236</v>
      </c>
      <c r="M29" t="s">
        <v>47</v>
      </c>
      <c r="N29" t="s">
        <v>23</v>
      </c>
      <c r="O29" t="s">
        <v>237</v>
      </c>
      <c r="P29" t="s">
        <v>238</v>
      </c>
      <c r="Q29" t="s">
        <v>239</v>
      </c>
      <c r="R29" t="s">
        <v>240</v>
      </c>
    </row>
    <row r="30" spans="1:18" x14ac:dyDescent="0.3">
      <c r="A30" t="s">
        <v>241</v>
      </c>
      <c r="B30" t="s">
        <v>242</v>
      </c>
      <c r="C30" t="s">
        <v>243</v>
      </c>
      <c r="D30" t="str">
        <f>"22476377"</f>
        <v>22476377</v>
      </c>
      <c r="F30" t="str">
        <f>"2021"</f>
        <v>2021</v>
      </c>
      <c r="G30">
        <v>11</v>
      </c>
      <c r="H30">
        <v>1</v>
      </c>
      <c r="I30">
        <v>135</v>
      </c>
      <c r="J30">
        <v>9</v>
      </c>
      <c r="K30">
        <v>150263332</v>
      </c>
      <c r="L30" t="s">
        <v>244</v>
      </c>
      <c r="M30" t="s">
        <v>245</v>
      </c>
      <c r="N30" t="s">
        <v>23</v>
      </c>
      <c r="O30" t="s">
        <v>246</v>
      </c>
      <c r="P30" t="s">
        <v>247</v>
      </c>
      <c r="Q30" t="s">
        <v>248</v>
      </c>
      <c r="R30" t="s">
        <v>249</v>
      </c>
    </row>
    <row r="31" spans="1:18" x14ac:dyDescent="0.3">
      <c r="A31" t="s">
        <v>250</v>
      </c>
      <c r="B31" t="s">
        <v>251</v>
      </c>
      <c r="C31" t="s">
        <v>252</v>
      </c>
      <c r="D31" t="str">
        <f>"20810016"</f>
        <v>20810016</v>
      </c>
      <c r="F31" t="str">
        <f>"2020"</f>
        <v>2020</v>
      </c>
      <c r="G31">
        <v>12</v>
      </c>
      <c r="H31">
        <v>1</v>
      </c>
      <c r="I31">
        <v>40</v>
      </c>
      <c r="J31">
        <v>4</v>
      </c>
      <c r="K31">
        <v>144294012</v>
      </c>
      <c r="L31" t="s">
        <v>253</v>
      </c>
      <c r="M31" t="s">
        <v>254</v>
      </c>
      <c r="N31" t="s">
        <v>23</v>
      </c>
      <c r="P31" t="s">
        <v>255</v>
      </c>
      <c r="Q31" t="s">
        <v>256</v>
      </c>
      <c r="R31" t="s">
        <v>257</v>
      </c>
    </row>
    <row r="32" spans="1:18" x14ac:dyDescent="0.3">
      <c r="A32" t="s">
        <v>258</v>
      </c>
      <c r="B32" t="s">
        <v>259</v>
      </c>
      <c r="C32" t="s">
        <v>260</v>
      </c>
      <c r="D32" t="str">
        <f>"02365731"</f>
        <v>02365731</v>
      </c>
      <c r="F32" t="str">
        <f>"Oct2006"</f>
        <v>Oct2006</v>
      </c>
      <c r="G32">
        <v>270</v>
      </c>
      <c r="H32">
        <v>1</v>
      </c>
      <c r="I32">
        <v>263</v>
      </c>
      <c r="J32">
        <v>5</v>
      </c>
      <c r="K32">
        <v>22741034</v>
      </c>
      <c r="L32" t="s">
        <v>261</v>
      </c>
      <c r="M32" t="s">
        <v>72</v>
      </c>
      <c r="N32" t="s">
        <v>23</v>
      </c>
      <c r="O32" t="s">
        <v>262</v>
      </c>
      <c r="Q32" t="s">
        <v>263</v>
      </c>
      <c r="R32" t="s">
        <v>264</v>
      </c>
    </row>
    <row r="33" spans="1:18" x14ac:dyDescent="0.3">
      <c r="A33" t="s">
        <v>265</v>
      </c>
      <c r="B33" t="s">
        <v>266</v>
      </c>
      <c r="C33" t="s">
        <v>267</v>
      </c>
      <c r="D33" t="str">
        <f>"13965883"</f>
        <v>13965883</v>
      </c>
      <c r="F33" t="str">
        <f>"May2020"</f>
        <v>May2020</v>
      </c>
      <c r="G33">
        <v>24</v>
      </c>
      <c r="H33">
        <v>2</v>
      </c>
      <c r="I33">
        <v>341</v>
      </c>
      <c r="J33">
        <v>10</v>
      </c>
      <c r="K33">
        <v>142948655</v>
      </c>
      <c r="L33" t="s">
        <v>268</v>
      </c>
      <c r="M33" t="s">
        <v>125</v>
      </c>
      <c r="N33" t="s">
        <v>23</v>
      </c>
      <c r="O33" t="s">
        <v>269</v>
      </c>
      <c r="P33" t="s">
        <v>270</v>
      </c>
      <c r="Q33" t="s">
        <v>271</v>
      </c>
      <c r="R33" t="s">
        <v>272</v>
      </c>
    </row>
    <row r="34" spans="1:18" x14ac:dyDescent="0.3">
      <c r="A34" t="s">
        <v>273</v>
      </c>
      <c r="C34" t="s">
        <v>274</v>
      </c>
      <c r="D34" t="str">
        <f>"15228886"</f>
        <v>15228886</v>
      </c>
      <c r="F34" t="str">
        <f>"2004"</f>
        <v>2004</v>
      </c>
      <c r="G34">
        <v>5</v>
      </c>
      <c r="H34" s="1">
        <v>44989</v>
      </c>
      <c r="I34">
        <v>5</v>
      </c>
      <c r="J34">
        <v>5</v>
      </c>
      <c r="K34">
        <v>15771451</v>
      </c>
      <c r="L34" t="s">
        <v>275</v>
      </c>
      <c r="M34" t="s">
        <v>47</v>
      </c>
      <c r="N34" t="s">
        <v>23</v>
      </c>
      <c r="O34" t="s">
        <v>276</v>
      </c>
      <c r="Q34" t="s">
        <v>277</v>
      </c>
      <c r="R34" t="s">
        <v>278</v>
      </c>
    </row>
    <row r="35" spans="1:18" x14ac:dyDescent="0.3">
      <c r="A35" t="s">
        <v>279</v>
      </c>
      <c r="B35" t="s">
        <v>280</v>
      </c>
      <c r="C35" t="s">
        <v>281</v>
      </c>
      <c r="D35" t="str">
        <f>"02685809"</f>
        <v>02685809</v>
      </c>
      <c r="F35" t="str">
        <f>"Mar1992"</f>
        <v>Mar1992</v>
      </c>
      <c r="G35">
        <v>7</v>
      </c>
      <c r="H35">
        <v>1</v>
      </c>
      <c r="I35">
        <v>115</v>
      </c>
      <c r="J35">
        <v>3</v>
      </c>
      <c r="K35">
        <v>11489910</v>
      </c>
      <c r="L35" t="s">
        <v>282</v>
      </c>
      <c r="M35" t="s">
        <v>141</v>
      </c>
      <c r="N35" t="s">
        <v>23</v>
      </c>
      <c r="O35" t="s">
        <v>283</v>
      </c>
      <c r="Q35" t="s">
        <v>284</v>
      </c>
      <c r="R35" t="s">
        <v>285</v>
      </c>
    </row>
    <row r="36" spans="1:18" x14ac:dyDescent="0.3">
      <c r="A36" t="s">
        <v>286</v>
      </c>
      <c r="B36" t="s">
        <v>287</v>
      </c>
      <c r="C36" t="s">
        <v>288</v>
      </c>
      <c r="D36" t="str">
        <f>"14097001"</f>
        <v>14097001</v>
      </c>
      <c r="F36" t="str">
        <f>"2020"</f>
        <v>2020</v>
      </c>
      <c r="G36">
        <v>15</v>
      </c>
      <c r="H36">
        <v>2</v>
      </c>
      <c r="I36">
        <v>126</v>
      </c>
      <c r="J36">
        <v>10</v>
      </c>
      <c r="K36">
        <v>149691731</v>
      </c>
      <c r="L36" t="s">
        <v>289</v>
      </c>
      <c r="M36" t="s">
        <v>290</v>
      </c>
      <c r="N36" t="s">
        <v>23</v>
      </c>
      <c r="O36" t="s">
        <v>291</v>
      </c>
      <c r="P36" t="s">
        <v>292</v>
      </c>
      <c r="Q36" t="s">
        <v>293</v>
      </c>
      <c r="R36" t="s">
        <v>294</v>
      </c>
    </row>
    <row r="37" spans="1:18" x14ac:dyDescent="0.3">
      <c r="A37" t="s">
        <v>295</v>
      </c>
      <c r="B37" t="s">
        <v>296</v>
      </c>
      <c r="C37" t="s">
        <v>297</v>
      </c>
      <c r="D37" t="str">
        <f>"23323205"</f>
        <v>23323205</v>
      </c>
      <c r="F37" t="str">
        <f>"20160101"</f>
        <v>20160101</v>
      </c>
      <c r="G37">
        <v>4</v>
      </c>
      <c r="H37">
        <v>5</v>
      </c>
      <c r="I37">
        <v>1016</v>
      </c>
      <c r="K37" t="s">
        <v>298</v>
      </c>
      <c r="N37" t="s">
        <v>63</v>
      </c>
      <c r="O37" t="s">
        <v>299</v>
      </c>
      <c r="Q37" t="s">
        <v>300</v>
      </c>
      <c r="R37" t="s">
        <v>301</v>
      </c>
    </row>
    <row r="38" spans="1:18" x14ac:dyDescent="0.3">
      <c r="A38" t="s">
        <v>302</v>
      </c>
      <c r="B38" t="s">
        <v>303</v>
      </c>
      <c r="C38" t="s">
        <v>281</v>
      </c>
      <c r="D38" t="str">
        <f>"02685809"</f>
        <v>02685809</v>
      </c>
      <c r="F38" t="str">
        <f>"Dec91"</f>
        <v>Dec91</v>
      </c>
      <c r="G38">
        <v>6</v>
      </c>
      <c r="H38">
        <v>4</v>
      </c>
      <c r="I38">
        <v>473</v>
      </c>
      <c r="J38">
        <v>8</v>
      </c>
      <c r="K38">
        <v>11498818</v>
      </c>
      <c r="L38" t="s">
        <v>304</v>
      </c>
      <c r="M38" t="s">
        <v>141</v>
      </c>
      <c r="N38" t="s">
        <v>23</v>
      </c>
      <c r="O38" t="s">
        <v>305</v>
      </c>
      <c r="Q38" t="s">
        <v>306</v>
      </c>
      <c r="R38" t="s">
        <v>307</v>
      </c>
    </row>
    <row r="39" spans="1:18" x14ac:dyDescent="0.3">
      <c r="A39" t="s">
        <v>308</v>
      </c>
      <c r="B39" t="s">
        <v>309</v>
      </c>
      <c r="C39" t="s">
        <v>310</v>
      </c>
      <c r="D39" t="str">
        <f>"20683324"</f>
        <v>20683324</v>
      </c>
      <c r="F39" t="str">
        <f>"2016 Supplement"</f>
        <v>2016 Supplement</v>
      </c>
      <c r="G39">
        <v>62</v>
      </c>
      <c r="I39">
        <v>46</v>
      </c>
      <c r="J39">
        <v>0</v>
      </c>
      <c r="K39">
        <v>121629545</v>
      </c>
      <c r="M39" t="s">
        <v>311</v>
      </c>
      <c r="N39" t="s">
        <v>23</v>
      </c>
      <c r="O39" t="s">
        <v>312</v>
      </c>
      <c r="P39" t="s">
        <v>313</v>
      </c>
      <c r="Q39" t="s">
        <v>314</v>
      </c>
      <c r="R39" t="s">
        <v>315</v>
      </c>
    </row>
    <row r="40" spans="1:18" x14ac:dyDescent="0.3">
      <c r="A40" t="s">
        <v>316</v>
      </c>
      <c r="B40" t="s">
        <v>317</v>
      </c>
      <c r="C40" t="s">
        <v>318</v>
      </c>
      <c r="D40" t="str">
        <f>"21556849"</f>
        <v>21556849</v>
      </c>
      <c r="F40" t="str">
        <f>"20160101"</f>
        <v>20160101</v>
      </c>
      <c r="G40">
        <v>6</v>
      </c>
      <c r="H40">
        <v>4</v>
      </c>
      <c r="I40">
        <v>1</v>
      </c>
      <c r="K40" t="s">
        <v>319</v>
      </c>
      <c r="L40" t="s">
        <v>320</v>
      </c>
      <c r="N40" t="s">
        <v>63</v>
      </c>
      <c r="O40" t="s">
        <v>321</v>
      </c>
      <c r="Q40" t="s">
        <v>322</v>
      </c>
      <c r="R40" t="s">
        <v>323</v>
      </c>
    </row>
    <row r="41" spans="1:18" x14ac:dyDescent="0.3">
      <c r="A41" t="s">
        <v>324</v>
      </c>
      <c r="B41" t="s">
        <v>325</v>
      </c>
      <c r="C41" t="s">
        <v>326</v>
      </c>
      <c r="D41" t="str">
        <f>"20703449"</f>
        <v>20703449</v>
      </c>
      <c r="F41" t="str">
        <f>"2020"</f>
        <v>2020</v>
      </c>
      <c r="H41">
        <v>1</v>
      </c>
      <c r="I41">
        <v>33</v>
      </c>
      <c r="J41">
        <v>10</v>
      </c>
      <c r="K41">
        <v>142284769</v>
      </c>
      <c r="L41" t="s">
        <v>327</v>
      </c>
      <c r="M41" t="s">
        <v>328</v>
      </c>
      <c r="N41" t="s">
        <v>23</v>
      </c>
      <c r="O41" t="s">
        <v>329</v>
      </c>
      <c r="P41" t="s">
        <v>330</v>
      </c>
      <c r="Q41" t="s">
        <v>331</v>
      </c>
      <c r="R41" t="s">
        <v>332</v>
      </c>
    </row>
    <row r="42" spans="1:18" x14ac:dyDescent="0.3">
      <c r="A42" t="s">
        <v>333</v>
      </c>
      <c r="B42" t="s">
        <v>334</v>
      </c>
      <c r="C42" t="s">
        <v>335</v>
      </c>
      <c r="D42" t="str">
        <f>"13676261"</f>
        <v>13676261</v>
      </c>
      <c r="F42" t="str">
        <f>"Oct2015"</f>
        <v>Oct2015</v>
      </c>
      <c r="G42">
        <v>18</v>
      </c>
      <c r="H42">
        <v>8</v>
      </c>
      <c r="I42">
        <v>950</v>
      </c>
      <c r="J42">
        <v>17</v>
      </c>
      <c r="K42">
        <v>108393034</v>
      </c>
      <c r="L42" t="s">
        <v>336</v>
      </c>
      <c r="M42" t="s">
        <v>47</v>
      </c>
      <c r="N42" t="s">
        <v>23</v>
      </c>
      <c r="O42" t="s">
        <v>337</v>
      </c>
      <c r="P42" t="s">
        <v>338</v>
      </c>
      <c r="Q42" t="s">
        <v>339</v>
      </c>
      <c r="R42" t="s">
        <v>340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2023-10-15T08:37:34Z</dcterms:created>
  <dcterms:modified xsi:type="dcterms:W3CDTF">2023-11-14T07:47:24Z</dcterms:modified>
</cp:coreProperties>
</file>